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4/SOLUSI/C200058-LAS photographyFootageJateng-Babel/2.TenderDocs/"/>
    </mc:Choice>
  </mc:AlternateContent>
  <xr:revisionPtr revIDLastSave="178" documentId="8_{3C369688-1C04-4618-BEC4-752405C228AA}" xr6:coauthVersionLast="47" xr6:coauthVersionMax="47" xr10:uidLastSave="{B2972634-68C0-4079-9F57-7DB1DC7ECFDE}"/>
  <bookViews>
    <workbookView xWindow="-110" yWindow="-110" windowWidth="19420" windowHeight="10300" tabRatio="500" xr2:uid="{00000000-000D-0000-FFFF-FFFF00000000}"/>
  </bookViews>
  <sheets>
    <sheet name="OUTPUT" sheetId="2" r:id="rId1"/>
    <sheet name="Breakdown detail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70" i="4" l="1"/>
  <c r="E25" i="2"/>
  <c r="E24" i="2"/>
  <c r="F24" i="2" s="1"/>
  <c r="F34" i="4"/>
  <c r="F30" i="4"/>
  <c r="F31" i="4"/>
  <c r="F32" i="4"/>
  <c r="F27" i="4"/>
  <c r="O30" i="4"/>
  <c r="O29" i="4"/>
  <c r="F29" i="4"/>
  <c r="F64" i="4"/>
  <c r="F63" i="4"/>
  <c r="F62" i="4"/>
  <c r="F61" i="4"/>
  <c r="F60" i="4"/>
  <c r="F59" i="4"/>
  <c r="F58" i="4"/>
  <c r="F52" i="4"/>
  <c r="F51" i="4"/>
  <c r="F50" i="4"/>
  <c r="F49" i="4"/>
  <c r="F48" i="4"/>
  <c r="F41" i="4"/>
  <c r="F40" i="4"/>
  <c r="F39" i="4"/>
  <c r="O26" i="4"/>
  <c r="F26" i="4"/>
  <c r="O25" i="4"/>
  <c r="F25" i="4"/>
  <c r="F57" i="2"/>
  <c r="F56" i="2"/>
  <c r="F55" i="2"/>
  <c r="F54" i="2"/>
  <c r="F53" i="2"/>
  <c r="F52" i="2"/>
  <c r="F51" i="2"/>
  <c r="F44" i="2"/>
  <c r="F45" i="2"/>
  <c r="F43" i="2"/>
  <c r="F34" i="2"/>
  <c r="F33" i="2"/>
  <c r="O25" i="2"/>
  <c r="O24" i="2"/>
  <c r="F42" i="2"/>
  <c r="F41" i="2"/>
  <c r="F32" i="2"/>
  <c r="F25" i="2"/>
  <c r="O33" i="4" l="1"/>
  <c r="O27" i="4"/>
  <c r="F54" i="4"/>
  <c r="F43" i="4"/>
  <c r="F66" i="4"/>
  <c r="F36" i="2"/>
  <c r="O26" i="2"/>
  <c r="F59" i="2"/>
  <c r="F27" i="2"/>
  <c r="E63" i="2" s="1"/>
  <c r="F47" i="2"/>
  <c r="O70" i="4" l="1"/>
  <c r="E71" i="4"/>
  <c r="E72" i="4" s="1"/>
  <c r="O63" i="2"/>
  <c r="E64" i="2" l="1"/>
  <c r="E6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4A559FDB-02A6-411C-B212-BDBA67D07E68}">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816CC46F-AC30-49B8-80D9-C272B54AD03A}">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8" authorId="0" shapeId="0" xr:uid="{BB317A3F-5E3B-4C2E-8004-A4CCFA59740B}">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9" authorId="0" shapeId="0" xr:uid="{F0793766-9957-46FB-942B-E700067B6ABF}">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B2141831-C9CE-4637-BAC5-5DF28E08A12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6" authorId="0" shapeId="0" xr:uid="{24D481B1-B77D-44A2-9F26-58EC028F6E9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31B664BB-C3E4-4FC1-AB73-FC8A32057A4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6" authorId="0" shapeId="0" xr:uid="{2013D10A-1073-45DC-81A5-9A04CC08AD40}">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List>
</comments>
</file>

<file path=xl/sharedStrings.xml><?xml version="1.0" encoding="utf-8"?>
<sst xmlns="http://schemas.openxmlformats.org/spreadsheetml/2006/main" count="285" uniqueCount="86">
  <si>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</si>
  <si>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</si>
  <si>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</si>
  <si>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</si>
  <si>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</si>
  <si>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</si>
  <si>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</si>
  <si>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</si>
  <si>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</si>
  <si>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</si>
  <si>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</si>
  <si>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</si>
  <si>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</si>
  <si>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</si>
  <si>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</si>
  <si>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</si>
  <si>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</si>
  <si>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</si>
  <si>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GIZ travel regulation</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</si>
  <si>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</si>
  <si>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</si>
  <si>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</si>
  <si>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</si>
  <si>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</si>
  <si>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</si>
  <si>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</si>
  <si>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</si>
  <si>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lumpsum</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</si>
  <si>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</si>
  <si>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</si>
  <si>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</si>
  <si>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</si>
  <si>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</si>
  <si>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</si>
  <si>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</si>
  <si>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</si>
  <si>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 xml:space="preserve">Lumpsum </t>
  </si>
  <si>
    <t>Lumpsum</t>
  </si>
  <si>
    <t>Country of assignment: Indonesia</t>
  </si>
  <si>
    <t>Subjected to Evidence</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</si>
  <si>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</si>
  <si>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Contract-No.: 83476354</t>
  </si>
  <si>
    <t>Project: Solutions for Integrated Land- and Seascape Management in Indonesia (SOLUSI)</t>
  </si>
  <si>
    <t>Project number: 21.9018.9-004.00</t>
  </si>
  <si>
    <t>Period of assignment: November 2024 - January 2025</t>
  </si>
  <si>
    <t>OUTPUT/Deliverable 1</t>
  </si>
  <si>
    <t>OUTPUT/Deliverable 2</t>
  </si>
  <si>
    <t>Expert 1, Expert 2, Expert 4</t>
  </si>
  <si>
    <t>Banyumas-Cilacap-Kebumen</t>
  </si>
  <si>
    <t>1 trip @12 days, 11 nights</t>
  </si>
  <si>
    <t>Belitung-Belitung Timur</t>
  </si>
  <si>
    <t>1 trip @10 days, 9 nights</t>
  </si>
  <si>
    <t>Expert 3</t>
  </si>
  <si>
    <t>1 trip @4 days, 3 nights</t>
  </si>
  <si>
    <t>Expert 1, Expert 2, Expert 4 (3 persons), 24 hours</t>
  </si>
  <si>
    <t>Jakarta - Banyumas - Jakarta</t>
  </si>
  <si>
    <t>Expert 1 &amp; Expert 2, travel days</t>
  </si>
  <si>
    <t>Expert 3, 24 hours</t>
  </si>
  <si>
    <t>Jakarta - Belitung - Jakarta</t>
  </si>
  <si>
    <t>Expert 1, Expert 2 and Expert 3 (4 persons) travel days</t>
  </si>
  <si>
    <t>1 trip @10 days-24  hours, 9 nights
GIZ travel regulation</t>
  </si>
  <si>
    <t>1 trip @2 days, 8-24 hours 1 nights
GIZ travel regulation</t>
  </si>
  <si>
    <t>1 trip @10 days 24 hours, 9 nights
GIZ travel regulation</t>
  </si>
  <si>
    <t>1 trip @2 days 24 hours, 2 nights
GIZ travel regulation</t>
  </si>
  <si>
    <t>1 trip @2 days, 1 nights
GIZ travel regulation</t>
  </si>
  <si>
    <t xml:space="preserve">Car rental </t>
  </si>
  <si>
    <t>Banyumas, Cilacap, Kebumen</t>
  </si>
  <si>
    <t>1 unit car for 1 trip @ 12 days, for 3 Persons</t>
  </si>
  <si>
    <t>Train Ticket</t>
  </si>
  <si>
    <t>Central Java</t>
  </si>
  <si>
    <t>Transportation Homebased - Train Station</t>
  </si>
  <si>
    <t>Economy Air Flight</t>
  </si>
  <si>
    <t>2 ways, 3 persons
GIZ travel regulation</t>
  </si>
  <si>
    <t>Transportation Homebased - Airport</t>
  </si>
  <si>
    <t>Jakarta</t>
  </si>
  <si>
    <t>Bangka Belitung</t>
  </si>
  <si>
    <t>1 unit car for 1 trip @ 10 days, for 4 Persons</t>
  </si>
  <si>
    <t>Diving Package</t>
  </si>
  <si>
    <t>Belitung</t>
  </si>
  <si>
    <t>4 days for 2 persons</t>
  </si>
  <si>
    <t>Expert 1 – Lead Photographer</t>
  </si>
  <si>
    <t xml:space="preserve">Expert 2 – Aerial and landscape Photographer </t>
  </si>
  <si>
    <t>Expert 4 – Assistant Photographer</t>
  </si>
  <si>
    <t>Expert 3 – Underwater photographer</t>
  </si>
  <si>
    <t>Output based</t>
  </si>
  <si>
    <t>Output Based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</si>
</sst>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s>
  <fonts count="21"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0"/>
      <color theme="1"/>
      <name val="Arial"/>
      <family val="2"/>
    </font>
    <font>
      <sz val="11"/>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cellStyleXfs>
  <cellXfs count="130">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5" xfId="0" applyFont="1" applyBorder="1" applyAlignment="1" applyProtection="1">
      <alignment horizontal="left" vertical="center" wrapText="1"/>
      <protection locked="0"/>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65" fontId="4" fillId="0" borderId="11" xfId="4" applyNumberFormat="1" applyFont="1" applyFill="1" applyBorder="1" applyAlignment="1">
      <alignment horizontal="center" vertical="center" wrapText="1"/>
    </xf>
    <xf numFmtId="165" fontId="4" fillId="0" borderId="11" xfId="4" applyNumberFormat="1" applyFont="1" applyFill="1" applyBorder="1" applyAlignment="1">
      <alignment vertical="center" wrapText="1"/>
    </xf>
    <xf numFmtId="0" fontId="1" fillId="0" borderId="11"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5" fontId="1" fillId="0" borderId="1" xfId="4" applyNumberFormat="1" applyFont="1" applyBorder="1" applyAlignment="1" applyProtection="1">
      <alignment horizontal="center" vertical="center" wrapText="1"/>
      <protection locked="0"/>
    </xf>
    <xf numFmtId="166" fontId="1" fillId="0" borderId="1" xfId="4" applyNumberFormat="1" applyFont="1" applyFill="1" applyBorder="1" applyAlignment="1" applyProtection="1">
      <alignment horizontal="center" vertical="center" wrapText="1"/>
      <protection locked="0"/>
    </xf>
    <xf numFmtId="166" fontId="4" fillId="0" borderId="11" xfId="4" applyNumberFormat="1" applyFont="1" applyBorder="1" applyAlignment="1">
      <alignment horizontal="center" vertical="center" wrapText="1"/>
    </xf>
    <xf numFmtId="165" fontId="4" fillId="0" borderId="11" xfId="4" applyNumberFormat="1" applyFont="1" applyBorder="1" applyAlignment="1">
      <alignment vertical="center" wrapText="1"/>
    </xf>
    <xf numFmtId="165" fontId="4" fillId="0" borderId="0" xfId="4" applyNumberFormat="1" applyFont="1" applyBorder="1" applyAlignment="1">
      <alignment vertical="center" wrapText="1"/>
    </xf>
    <xf numFmtId="167" fontId="4" fillId="0" borderId="0" xfId="0" applyNumberFormat="1" applyFont="1" applyAlignment="1">
      <alignment horizontal="center" vertical="center" wrapText="1"/>
    </xf>
    <xf numFmtId="167" fontId="4" fillId="0" borderId="0" xfId="0" applyNumberFormat="1" applyFont="1" applyAlignment="1">
      <alignment vertical="center" wrapText="1"/>
    </xf>
    <xf numFmtId="0" fontId="1" fillId="0" borderId="17" xfId="0" applyFont="1" applyBorder="1" applyAlignment="1">
      <alignment horizontal="left" vertical="center" wrapText="1"/>
    </xf>
    <xf numFmtId="165" fontId="1" fillId="0" borderId="5" xfId="4" applyNumberFormat="1" applyFont="1" applyBorder="1" applyAlignment="1" applyProtection="1">
      <alignment horizontal="right" vertical="center" wrapText="1"/>
      <protection locked="0"/>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1" fillId="0" borderId="0" xfId="0" applyFont="1" applyAlignment="1">
      <alignment vertical="center" wrapText="1"/>
    </xf>
    <xf numFmtId="0" fontId="1" fillId="2" borderId="0" xfId="0" applyFont="1" applyFill="1"/>
    <xf numFmtId="0" fontId="6" fillId="2" borderId="0" xfId="0" applyFont="1" applyFill="1"/>
    <xf numFmtId="0" fontId="5" fillId="0" borderId="16"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8" fontId="5" fillId="0" borderId="0" xfId="4" applyNumberFormat="1" applyFont="1" applyAlignment="1">
      <alignment vertical="top" wrapText="1"/>
    </xf>
    <xf numFmtId="169" fontId="5"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9" fontId="1" fillId="0" borderId="0" xfId="0" applyNumberFormat="1" applyFont="1"/>
    <xf numFmtId="42" fontId="6" fillId="0" borderId="0" xfId="3" applyNumberFormat="1" applyFont="1"/>
    <xf numFmtId="0" fontId="16" fillId="0" borderId="0" xfId="0" applyFont="1"/>
    <xf numFmtId="0" fontId="17" fillId="0" borderId="0" xfId="0" applyFont="1"/>
    <xf numFmtId="169" fontId="18" fillId="0" borderId="0" xfId="0" applyNumberFormat="1" applyFont="1"/>
    <xf numFmtId="0" fontId="4" fillId="0" borderId="19" xfId="0" applyFont="1" applyBorder="1" applyAlignment="1">
      <alignment horizontal="center" vertical="center" wrapText="1"/>
    </xf>
    <xf numFmtId="0" fontId="6" fillId="0" borderId="18"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41" fontId="6" fillId="0" borderId="5" xfId="3" applyFont="1" applyBorder="1" applyAlignment="1">
      <alignment horizontal="right" vertical="center" wrapText="1"/>
    </xf>
    <xf numFmtId="41" fontId="1" fillId="0" borderId="5" xfId="0" applyNumberFormat="1" applyFont="1" applyBorder="1" applyAlignment="1">
      <alignment horizontal="center" vertical="center" wrapText="1"/>
    </xf>
    <xf numFmtId="0" fontId="1" fillId="0" borderId="20" xfId="0" applyFont="1" applyBorder="1" applyAlignment="1" applyProtection="1">
      <alignment horizontal="left" vertical="center" wrapText="1"/>
      <protection locked="0"/>
    </xf>
    <xf numFmtId="0" fontId="11" fillId="0" borderId="21" xfId="0" applyFont="1" applyBorder="1" applyAlignment="1" applyProtection="1">
      <alignment horizontal="left" vertical="center" wrapText="1"/>
      <protection locked="0"/>
    </xf>
    <xf numFmtId="0" fontId="1" fillId="0" borderId="21" xfId="0" applyFont="1" applyBorder="1" applyAlignment="1" applyProtection="1">
      <alignment horizontal="center" vertical="center" wrapText="1"/>
      <protection locked="0"/>
    </xf>
    <xf numFmtId="1" fontId="1" fillId="0" borderId="21" xfId="0" applyNumberFormat="1" applyFont="1" applyBorder="1" applyAlignment="1" applyProtection="1">
      <alignment horizontal="right" vertical="center" wrapText="1"/>
      <protection locked="0"/>
    </xf>
    <xf numFmtId="0" fontId="6" fillId="0" borderId="21" xfId="0" applyFont="1" applyBorder="1" applyAlignment="1" applyProtection="1">
      <alignment horizontal="left" vertical="center" wrapText="1"/>
      <protection locked="0"/>
    </xf>
    <xf numFmtId="165" fontId="1" fillId="0" borderId="23" xfId="4" applyNumberFormat="1" applyFont="1" applyBorder="1" applyAlignment="1" applyProtection="1">
      <alignment horizontal="right" vertical="center" wrapText="1"/>
      <protection locked="0"/>
    </xf>
    <xf numFmtId="165" fontId="1" fillId="0" borderId="21" xfId="4" applyNumberFormat="1" applyFont="1" applyFill="1" applyBorder="1" applyAlignment="1">
      <alignment vertical="center" wrapText="1"/>
    </xf>
    <xf numFmtId="0" fontId="19" fillId="0" borderId="1" xfId="0" applyFont="1" applyBorder="1" applyAlignment="1">
      <alignment horizontal="center" vertical="center" wrapText="1"/>
    </xf>
    <xf numFmtId="165" fontId="19" fillId="0" borderId="1" xfId="4" applyNumberFormat="1" applyFont="1" applyBorder="1" applyAlignment="1" applyProtection="1">
      <alignment horizontal="center" vertical="center" wrapText="1"/>
      <protection locked="0"/>
    </xf>
    <xf numFmtId="0" fontId="1" fillId="0" borderId="22" xfId="0" applyFont="1" applyBorder="1" applyAlignment="1" applyProtection="1">
      <alignment horizontal="left" vertical="center" wrapText="1"/>
      <protection locked="0"/>
    </xf>
    <xf numFmtId="0" fontId="1" fillId="0" borderId="2" xfId="0" applyFont="1" applyBorder="1" applyAlignment="1">
      <alignment horizontal="left" vertical="center" wrapText="1"/>
    </xf>
    <xf numFmtId="0" fontId="19" fillId="0" borderId="5"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165" fontId="19" fillId="0" borderId="5" xfId="4" applyNumberFormat="1" applyFont="1" applyBorder="1" applyAlignment="1" applyProtection="1">
      <alignment horizontal="center" vertical="center" wrapText="1"/>
      <protection locked="0"/>
    </xf>
    <xf numFmtId="0" fontId="19" fillId="0" borderId="5" xfId="0" applyFont="1" applyBorder="1" applyAlignment="1">
      <alignment horizontal="center" vertical="center" wrapText="1"/>
    </xf>
    <xf numFmtId="0" fontId="19" fillId="0" borderId="21" xfId="0" applyFont="1" applyBorder="1" applyAlignment="1" applyProtection="1">
      <alignment horizontal="center" vertical="center" wrapText="1"/>
      <protection locked="0"/>
    </xf>
    <xf numFmtId="165" fontId="19" fillId="0" borderId="21" xfId="4" applyNumberFormat="1" applyFont="1" applyBorder="1" applyAlignment="1" applyProtection="1">
      <alignment horizontal="center" vertical="center" wrapText="1"/>
      <protection locked="0"/>
    </xf>
    <xf numFmtId="0" fontId="19" fillId="0" borderId="21" xfId="0" applyFont="1" applyBorder="1" applyAlignment="1">
      <alignment horizontal="center" vertical="center" wrapText="1"/>
    </xf>
    <xf numFmtId="0" fontId="1" fillId="0" borderId="23" xfId="0" applyFont="1" applyBorder="1" applyAlignment="1">
      <alignment horizontal="left" vertical="center" wrapText="1"/>
    </xf>
    <xf numFmtId="0" fontId="6" fillId="0" borderId="22" xfId="0" applyFont="1" applyBorder="1" applyAlignment="1" applyProtection="1">
      <alignment horizontal="left" vertical="center" wrapText="1"/>
      <protection locked="0"/>
    </xf>
    <xf numFmtId="43" fontId="10" fillId="0" borderId="0" xfId="0" applyNumberFormat="1" applyFont="1" applyAlignment="1">
      <alignment vertical="center" wrapText="1"/>
    </xf>
    <xf numFmtId="43" fontId="10" fillId="0" borderId="0" xfId="4" applyFont="1"/>
    <xf numFmtId="165" fontId="1" fillId="0" borderId="1" xfId="4" applyNumberFormat="1" applyFont="1" applyBorder="1" applyAlignment="1" applyProtection="1">
      <alignment horizontal="right" vertical="center" wrapText="1"/>
      <protection locked="0"/>
    </xf>
    <xf numFmtId="165" fontId="1" fillId="0" borderId="0" xfId="0" applyNumberFormat="1" applyFont="1" applyAlignment="1">
      <alignment vertical="center" wrapText="1"/>
    </xf>
    <xf numFmtId="0" fontId="5" fillId="4" borderId="0" xfId="0" applyFont="1" applyFill="1" applyAlignment="1">
      <alignment horizontal="left" vertical="center" wrapText="1"/>
    </xf>
    <xf numFmtId="0" fontId="15" fillId="0" borderId="0" xfId="0" applyFont="1" applyAlignment="1">
      <alignment horizontal="center"/>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6" fillId="0" borderId="0" xfId="0" applyFont="1" applyAlignment="1">
      <alignment horizontal="center" vertical="top"/>
    </xf>
    <xf numFmtId="0" fontId="4" fillId="3" borderId="0" xfId="0" applyFont="1" applyFill="1" applyAlignment="1">
      <alignment horizontal="center"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24"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165" fontId="1" fillId="0" borderId="21" xfId="4" applyNumberFormat="1" applyFont="1" applyFill="1" applyBorder="1" applyAlignment="1" applyProtection="1">
      <alignment horizontal="center" vertical="center" wrapText="1"/>
      <protection locked="0"/>
    </xf>
    <xf numFmtId="165" fontId="1" fillId="0" borderId="21" xfId="4" applyNumberFormat="1" applyFont="1" applyFill="1" applyBorder="1" applyAlignment="1" applyProtection="1">
      <alignment horizontal="right" vertical="center" wrapText="1"/>
      <protection locked="0"/>
    </xf>
    <xf numFmtId="0" fontId="4" fillId="0" borderId="25" xfId="0" applyFont="1" applyBorder="1" applyAlignment="1">
      <alignment horizontal="left" vertical="center" wrapText="1"/>
    </xf>
    <xf numFmtId="0" fontId="4" fillId="0" borderId="7" xfId="0" applyFont="1" applyBorder="1" applyAlignment="1">
      <alignment horizontal="left" vertical="center" wrapText="1"/>
    </xf>
    <xf numFmtId="0" fontId="4" fillId="0" borderId="18" xfId="0" applyFont="1" applyBorder="1" applyAlignment="1">
      <alignment horizontal="left" vertical="center" wrapText="1"/>
    </xf>
    <xf numFmtId="0" fontId="4" fillId="0" borderId="7"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C002C9DE-8DC0-420F-8584-9921799D6CBE}"/>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112061</xdr:colOff>
      <xdr:row>0</xdr:row>
      <xdr:rowOff>78443</xdr:rowOff>
    </xdr:from>
    <xdr:to>
      <xdr:col>0</xdr:col>
      <xdr:colOff>1333501</xdr:colOff>
      <xdr:row>2</xdr:row>
      <xdr:rowOff>81643</xdr:rowOff>
    </xdr:to>
    <xdr:pic>
      <xdr:nvPicPr>
        <xdr:cNvPr id="2" name="image1.jpeg">
          <a:extLst>
            <a:ext uri="{FF2B5EF4-FFF2-40B4-BE49-F238E27FC236}">
              <a16:creationId xmlns:a16="http://schemas.microsoft.com/office/drawing/2014/main" id="{9B454EEE-5009-4F66-B29C-09730498C33C}"/>
            </a:ext>
          </a:extLst>
        </xdr:cNvPr>
        <xdr:cNvPicPr/>
      </xdr:nvPicPr>
      <xdr:blipFill>
        <a:blip xmlns:r="http://schemas.openxmlformats.org/officeDocument/2006/relationships" r:embed="rId1" cstate="print"/>
        <a:stretch>
          <a:fillRect/>
        </a:stretch>
      </xdr:blipFill>
      <xdr:spPr>
        <a:xfrm>
          <a:off x="112061" y="78443"/>
          <a:ext cx="1221440" cy="347914"/>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D7CA-C271-41B9-ACF5-8821A671D41D}">
  <sheetPr>
    <pageSetUpPr fitToPage="1"/>
  </sheetPr>
  <dimension ref="A2:O80"/>
  <sheetViews>
    <sheetView showGridLines="0" tabSelected="1" zoomScale="70" zoomScaleNormal="70" zoomScalePageLayoutView="72" workbookViewId="0">
      <selection activeCell="E63" sqref="E63"/>
    </sheetView>
  </sheetViews>
  <sheetFormatPr defaultColWidth="11" defaultRowHeight="14" x14ac:dyDescent="0.3"/>
  <cols>
    <col min="1" max="1" width="36.5" style="15" customWidth="1"/>
    <col min="2" max="2" width="24.25" style="15" customWidth="1"/>
    <col min="3" max="3" width="13.6640625" style="15" customWidth="1"/>
    <col min="4" max="4" width="11.6640625" style="15" customWidth="1"/>
    <col min="5" max="5" width="19.58203125" style="15" customWidth="1"/>
    <col min="6" max="6" width="21.4140625" style="15" customWidth="1"/>
    <col min="7" max="7" width="25" style="15" customWidth="1"/>
    <col min="8" max="8" width="29.08203125" style="15" customWidth="1"/>
    <col min="9" max="14" width="11" style="15"/>
    <col min="15" max="15" width="14.5" style="15" bestFit="1" customWidth="1"/>
    <col min="16" max="16384" width="11" style="15"/>
  </cols>
  <sheetData>
    <row r="2" spans="1:8" s="14" customFormat="1" ht="23" x14ac:dyDescent="0.5">
      <c r="A2" s="104" t="s">
        <v>32</v>
      </c>
      <c r="B2" s="104"/>
      <c r="C2" s="104"/>
      <c r="D2" s="104"/>
      <c r="E2" s="104"/>
      <c r="F2" s="104"/>
      <c r="G2" s="104"/>
      <c r="H2" s="104"/>
    </row>
    <row r="3" spans="1:8" s="14" customFormat="1" x14ac:dyDescent="0.3">
      <c r="A3" s="3"/>
      <c r="B3" s="3"/>
      <c r="C3" s="3"/>
      <c r="D3" s="3"/>
      <c r="E3" s="3"/>
      <c r="F3" s="3"/>
    </row>
    <row r="4" spans="1:8" ht="18.75" customHeight="1" x14ac:dyDescent="0.3">
      <c r="A4" s="1" t="s">
        <v>6</v>
      </c>
      <c r="B4" s="1"/>
    </row>
    <row r="5" spans="1:8" ht="30.5" customHeight="1" x14ac:dyDescent="0.3">
      <c r="A5" s="1"/>
      <c r="B5" s="1"/>
    </row>
    <row r="6" spans="1:8" ht="30.5" customHeight="1" x14ac:dyDescent="0.3">
      <c r="A6" s="1"/>
      <c r="B6" s="1"/>
      <c r="C6" s="4" t="s">
        <v>0</v>
      </c>
      <c r="D6" s="105"/>
      <c r="E6" s="105"/>
      <c r="F6" s="105"/>
    </row>
    <row r="7" spans="1:8" ht="30.5" customHeight="1" x14ac:dyDescent="0.3">
      <c r="C7" s="4" t="s">
        <v>1</v>
      </c>
      <c r="D7" s="106"/>
      <c r="E7" s="106"/>
      <c r="F7" s="106"/>
    </row>
    <row r="8" spans="1:8" ht="30.5" customHeight="1" x14ac:dyDescent="0.3">
      <c r="C8" s="4" t="s">
        <v>2</v>
      </c>
      <c r="D8" s="5"/>
      <c r="E8" s="5"/>
      <c r="F8" s="5"/>
    </row>
    <row r="9" spans="1:8" ht="30.5" customHeight="1" x14ac:dyDescent="0.3">
      <c r="C9" s="4" t="s">
        <v>3</v>
      </c>
      <c r="D9" s="5"/>
      <c r="E9" s="5"/>
      <c r="F9" s="5"/>
    </row>
    <row r="10" spans="1:8" ht="30.5" customHeight="1" x14ac:dyDescent="0.3">
      <c r="C10" s="4" t="s">
        <v>4</v>
      </c>
      <c r="D10" s="5"/>
      <c r="E10" s="5"/>
      <c r="F10" s="5"/>
    </row>
    <row r="11" spans="1:8" ht="18.75" customHeight="1" x14ac:dyDescent="0.3">
      <c r="C11" s="4"/>
      <c r="D11" s="13"/>
      <c r="E11" s="13"/>
      <c r="F11" s="13"/>
    </row>
    <row r="12" spans="1:8" ht="18.75" customHeight="1" x14ac:dyDescent="0.3">
      <c r="A12" s="1" t="s">
        <v>41</v>
      </c>
      <c r="B12" s="1"/>
      <c r="C12" s="6"/>
      <c r="D12" s="6"/>
      <c r="E12" s="6"/>
      <c r="F12" s="6"/>
    </row>
    <row r="13" spans="1:8" ht="18.75" customHeight="1" x14ac:dyDescent="0.3">
      <c r="A13" s="1" t="s">
        <v>42</v>
      </c>
      <c r="B13" s="1"/>
      <c r="C13" s="6"/>
      <c r="D13" s="6"/>
      <c r="E13" s="6"/>
      <c r="F13" s="6"/>
    </row>
    <row r="14" spans="1:8" ht="18.75" customHeight="1" x14ac:dyDescent="0.3">
      <c r="A14" s="1" t="s">
        <v>43</v>
      </c>
      <c r="B14" s="1"/>
      <c r="C14" s="6"/>
      <c r="D14" s="6"/>
      <c r="E14" s="6"/>
      <c r="F14" s="6"/>
    </row>
    <row r="15" spans="1:8" ht="18.75" customHeight="1" x14ac:dyDescent="0.3">
      <c r="A15" s="1" t="s">
        <v>38</v>
      </c>
      <c r="B15" s="1"/>
      <c r="C15" s="6"/>
      <c r="D15" s="6"/>
      <c r="E15" s="6"/>
      <c r="F15" s="6"/>
    </row>
    <row r="16" spans="1:8" ht="18.75" customHeight="1" x14ac:dyDescent="0.3">
      <c r="A16" s="1" t="s">
        <v>44</v>
      </c>
      <c r="B16" s="1"/>
      <c r="C16" s="6"/>
      <c r="D16" s="6"/>
      <c r="E16" s="6"/>
      <c r="F16" s="6"/>
    </row>
    <row r="17" spans="1:15" x14ac:dyDescent="0.3">
      <c r="A17" s="2" t="s">
        <v>7</v>
      </c>
      <c r="B17" s="2"/>
      <c r="C17" s="7"/>
      <c r="D17" s="107"/>
      <c r="E17" s="107"/>
      <c r="F17" s="107"/>
    </row>
    <row r="18" spans="1:15" x14ac:dyDescent="0.3">
      <c r="A18" s="2"/>
      <c r="B18" s="2"/>
      <c r="C18" s="7"/>
      <c r="D18" s="10"/>
      <c r="E18" s="10"/>
      <c r="F18" s="10"/>
    </row>
    <row r="19" spans="1:15" x14ac:dyDescent="0.3">
      <c r="A19" s="2"/>
      <c r="B19" s="2"/>
      <c r="C19" s="7"/>
      <c r="D19" s="10"/>
      <c r="E19" s="10"/>
      <c r="F19" s="10"/>
      <c r="G19" s="21"/>
    </row>
    <row r="20" spans="1:15" ht="12" customHeight="1" x14ac:dyDescent="0.3">
      <c r="A20" s="12"/>
      <c r="B20" s="11"/>
      <c r="C20" s="11"/>
      <c r="D20" s="11"/>
      <c r="E20" s="11"/>
      <c r="F20" s="11"/>
      <c r="H20" s="16"/>
    </row>
    <row r="21" spans="1:15" x14ac:dyDescent="0.3">
      <c r="A21" s="108" t="s">
        <v>8</v>
      </c>
      <c r="B21" s="108"/>
      <c r="C21" s="108"/>
      <c r="D21" s="108"/>
      <c r="E21" s="108"/>
      <c r="F21" s="108"/>
      <c r="G21" s="108"/>
      <c r="H21" s="108"/>
    </row>
    <row r="22" spans="1:15" ht="14.5" thickBot="1" x14ac:dyDescent="0.35">
      <c r="A22" s="103" t="s">
        <v>24</v>
      </c>
      <c r="B22" s="103"/>
      <c r="C22" s="103"/>
      <c r="D22" s="103"/>
      <c r="E22" s="103"/>
      <c r="F22" s="103"/>
      <c r="G22" s="103"/>
      <c r="H22" s="103"/>
    </row>
    <row r="23" spans="1:15" x14ac:dyDescent="0.3">
      <c r="A23" s="18" t="s">
        <v>5</v>
      </c>
      <c r="B23" s="19" t="s">
        <v>9</v>
      </c>
      <c r="C23" s="19" t="s">
        <v>10</v>
      </c>
      <c r="D23" s="20" t="s">
        <v>11</v>
      </c>
      <c r="E23" s="20" t="s">
        <v>12</v>
      </c>
      <c r="F23" s="19" t="s">
        <v>13</v>
      </c>
      <c r="G23" s="19" t="s">
        <v>14</v>
      </c>
      <c r="H23" s="74" t="s">
        <v>15</v>
      </c>
    </row>
    <row r="24" spans="1:15" ht="22.5" customHeight="1" x14ac:dyDescent="0.3">
      <c r="A24" s="22" t="s">
        <v>45</v>
      </c>
      <c r="B24" s="23"/>
      <c r="C24" s="24">
        <v>1</v>
      </c>
      <c r="D24" s="23">
        <v>1</v>
      </c>
      <c r="E24" s="25">
        <f>'Breakdown details'!F34*40%</f>
        <v>0</v>
      </c>
      <c r="F24" s="26">
        <f>C24*D24*E24</f>
        <v>0</v>
      </c>
      <c r="G24" s="76" t="s">
        <v>36</v>
      </c>
      <c r="H24" s="27" t="s">
        <v>85</v>
      </c>
      <c r="O24" s="100">
        <f>C24*D24*4000000</f>
        <v>4000000</v>
      </c>
    </row>
    <row r="25" spans="1:15" ht="20.5" customHeight="1" x14ac:dyDescent="0.3">
      <c r="A25" s="22" t="s">
        <v>46</v>
      </c>
      <c r="B25" s="23"/>
      <c r="C25" s="24">
        <v>1</v>
      </c>
      <c r="D25" s="23">
        <v>1</v>
      </c>
      <c r="E25" s="25">
        <f>'Breakdown details'!F34*60%</f>
        <v>0</v>
      </c>
      <c r="F25" s="26">
        <f>C25*D25*E25</f>
        <v>0</v>
      </c>
      <c r="G25" s="76" t="s">
        <v>37</v>
      </c>
      <c r="H25" s="75" t="s">
        <v>85</v>
      </c>
      <c r="O25" s="100">
        <f>C25*D25*2500000</f>
        <v>2500000</v>
      </c>
    </row>
    <row r="26" spans="1:15" ht="19" customHeight="1" x14ac:dyDescent="0.3">
      <c r="A26" s="79"/>
      <c r="B26" s="80"/>
      <c r="C26" s="81"/>
      <c r="D26" s="81"/>
      <c r="E26" s="82"/>
      <c r="F26" s="82"/>
      <c r="G26" s="83"/>
      <c r="H26" s="88"/>
      <c r="O26" s="100">
        <f>SUM(O24:O25)</f>
        <v>6500000</v>
      </c>
    </row>
    <row r="27" spans="1:15" ht="21.5" customHeight="1" thickBot="1" x14ac:dyDescent="0.35">
      <c r="A27" s="28" t="s">
        <v>16</v>
      </c>
      <c r="B27" s="29"/>
      <c r="C27" s="30"/>
      <c r="D27" s="29"/>
      <c r="E27" s="30"/>
      <c r="F27" s="31">
        <f>SUM(F24:F26)</f>
        <v>0</v>
      </c>
      <c r="G27" s="32"/>
      <c r="H27" s="33"/>
    </row>
    <row r="28" spans="1:15" x14ac:dyDescent="0.3">
      <c r="A28" s="34"/>
      <c r="B28" s="35"/>
      <c r="C28" s="36"/>
      <c r="D28" s="35"/>
      <c r="E28" s="36"/>
      <c r="F28" s="37"/>
      <c r="G28" s="38"/>
      <c r="H28" s="39"/>
    </row>
    <row r="29" spans="1:15" ht="20" customHeight="1" thickBot="1" x14ac:dyDescent="0.35">
      <c r="A29" s="103" t="s">
        <v>25</v>
      </c>
      <c r="B29" s="103"/>
      <c r="C29" s="103"/>
      <c r="D29" s="103"/>
      <c r="E29" s="103"/>
      <c r="F29" s="103"/>
      <c r="G29" s="103"/>
      <c r="H29" s="103"/>
    </row>
    <row r="30" spans="1:15" x14ac:dyDescent="0.3">
      <c r="A30" s="109" t="s">
        <v>17</v>
      </c>
      <c r="B30" s="111" t="s">
        <v>35</v>
      </c>
      <c r="C30" s="111" t="s">
        <v>10</v>
      </c>
      <c r="D30" s="113" t="s">
        <v>11</v>
      </c>
      <c r="E30" s="115" t="s">
        <v>12</v>
      </c>
      <c r="F30" s="117" t="s">
        <v>13</v>
      </c>
      <c r="G30" s="111" t="s">
        <v>14</v>
      </c>
      <c r="H30" s="119" t="s">
        <v>15</v>
      </c>
    </row>
    <row r="31" spans="1:15" x14ac:dyDescent="0.3">
      <c r="A31" s="110"/>
      <c r="B31" s="112"/>
      <c r="C31" s="112"/>
      <c r="D31" s="114"/>
      <c r="E31" s="116"/>
      <c r="F31" s="118"/>
      <c r="G31" s="112"/>
      <c r="H31" s="120"/>
    </row>
    <row r="32" spans="1:15" ht="31.5" customHeight="1" x14ac:dyDescent="0.3">
      <c r="A32" s="22" t="s">
        <v>47</v>
      </c>
      <c r="B32" s="23" t="s">
        <v>48</v>
      </c>
      <c r="C32" s="24">
        <v>11</v>
      </c>
      <c r="D32" s="40">
        <v>3</v>
      </c>
      <c r="E32" s="25">
        <v>800000</v>
      </c>
      <c r="F32" s="26">
        <f>C32*D32*E32</f>
        <v>26400000</v>
      </c>
      <c r="G32" s="41" t="s">
        <v>39</v>
      </c>
      <c r="H32" s="27" t="s">
        <v>49</v>
      </c>
    </row>
    <row r="33" spans="1:8" ht="31.5" customHeight="1" x14ac:dyDescent="0.3">
      <c r="A33" s="22" t="s">
        <v>47</v>
      </c>
      <c r="B33" s="91" t="s">
        <v>50</v>
      </c>
      <c r="C33" s="24">
        <v>9</v>
      </c>
      <c r="D33" s="40">
        <v>3</v>
      </c>
      <c r="E33" s="25">
        <v>800000</v>
      </c>
      <c r="F33" s="26">
        <f>C33*D33*E33</f>
        <v>21600000</v>
      </c>
      <c r="G33" s="41" t="s">
        <v>39</v>
      </c>
      <c r="H33" s="27" t="s">
        <v>51</v>
      </c>
    </row>
    <row r="34" spans="1:8" ht="31.5" customHeight="1" x14ac:dyDescent="0.3">
      <c r="A34" s="121" t="s">
        <v>52</v>
      </c>
      <c r="B34" s="91" t="s">
        <v>50</v>
      </c>
      <c r="C34" s="24">
        <v>3</v>
      </c>
      <c r="D34" s="40">
        <v>1</v>
      </c>
      <c r="E34" s="25">
        <v>800000</v>
      </c>
      <c r="F34" s="26">
        <f>C34*D34*E34</f>
        <v>2400000</v>
      </c>
      <c r="G34" s="41" t="s">
        <v>39</v>
      </c>
      <c r="H34" s="27" t="s">
        <v>53</v>
      </c>
    </row>
    <row r="35" spans="1:8" ht="15" customHeight="1" x14ac:dyDescent="0.3">
      <c r="B35" s="23"/>
      <c r="C35" s="42"/>
      <c r="D35" s="40"/>
      <c r="E35" s="43"/>
      <c r="F35" s="26"/>
      <c r="G35" s="41"/>
      <c r="H35" s="27"/>
    </row>
    <row r="36" spans="1:8" ht="22.5" customHeight="1" thickBot="1" x14ac:dyDescent="0.35">
      <c r="A36" s="28" t="s">
        <v>16</v>
      </c>
      <c r="B36" s="29"/>
      <c r="C36" s="44"/>
      <c r="D36" s="29"/>
      <c r="E36" s="44"/>
      <c r="F36" s="45">
        <f>SUM(F32:F35)</f>
        <v>50400000</v>
      </c>
      <c r="G36" s="32"/>
      <c r="H36" s="33"/>
    </row>
    <row r="37" spans="1:8" x14ac:dyDescent="0.3">
      <c r="A37" s="34"/>
      <c r="B37" s="35"/>
      <c r="C37" s="36"/>
      <c r="D37" s="35"/>
      <c r="E37" s="36"/>
      <c r="F37" s="46"/>
      <c r="G37" s="38"/>
      <c r="H37" s="39"/>
    </row>
    <row r="38" spans="1:8" ht="18" customHeight="1" thickBot="1" x14ac:dyDescent="0.35">
      <c r="A38" s="103" t="s">
        <v>26</v>
      </c>
      <c r="B38" s="103"/>
      <c r="C38" s="103"/>
      <c r="D38" s="103"/>
      <c r="E38" s="103"/>
      <c r="F38" s="103"/>
      <c r="G38" s="103"/>
      <c r="H38" s="103"/>
    </row>
    <row r="39" spans="1:8" x14ac:dyDescent="0.3">
      <c r="A39" s="109" t="s">
        <v>17</v>
      </c>
      <c r="B39" s="111" t="s">
        <v>35</v>
      </c>
      <c r="C39" s="111" t="s">
        <v>10</v>
      </c>
      <c r="D39" s="113" t="s">
        <v>11</v>
      </c>
      <c r="E39" s="115" t="s">
        <v>12</v>
      </c>
      <c r="F39" s="117" t="s">
        <v>13</v>
      </c>
      <c r="G39" s="111" t="s">
        <v>14</v>
      </c>
      <c r="H39" s="119" t="s">
        <v>15</v>
      </c>
    </row>
    <row r="40" spans="1:8" x14ac:dyDescent="0.3">
      <c r="A40" s="110"/>
      <c r="B40" s="112"/>
      <c r="C40" s="112"/>
      <c r="D40" s="114"/>
      <c r="E40" s="116"/>
      <c r="F40" s="118"/>
      <c r="G40" s="112"/>
      <c r="H40" s="120"/>
    </row>
    <row r="41" spans="1:8" ht="32" customHeight="1" x14ac:dyDescent="0.3">
      <c r="A41" s="22" t="s">
        <v>54</v>
      </c>
      <c r="B41" s="23" t="s">
        <v>48</v>
      </c>
      <c r="C41" s="24">
        <v>10</v>
      </c>
      <c r="D41" s="40">
        <v>3</v>
      </c>
      <c r="E41" s="25">
        <v>430000</v>
      </c>
      <c r="F41" s="26">
        <f>C41*D41*E41</f>
        <v>12900000</v>
      </c>
      <c r="G41" s="41" t="s">
        <v>27</v>
      </c>
      <c r="H41" s="27" t="s">
        <v>60</v>
      </c>
    </row>
    <row r="42" spans="1:8" ht="32" customHeight="1" x14ac:dyDescent="0.3">
      <c r="A42" s="22" t="s">
        <v>56</v>
      </c>
      <c r="B42" s="23" t="s">
        <v>55</v>
      </c>
      <c r="C42" s="24">
        <v>2</v>
      </c>
      <c r="D42" s="40">
        <v>2</v>
      </c>
      <c r="E42" s="25">
        <v>290000</v>
      </c>
      <c r="F42" s="26">
        <f>C42*D42*E42</f>
        <v>1160000</v>
      </c>
      <c r="G42" s="41" t="s">
        <v>27</v>
      </c>
      <c r="H42" s="27" t="s">
        <v>61</v>
      </c>
    </row>
    <row r="43" spans="1:8" ht="32" customHeight="1" x14ac:dyDescent="0.3">
      <c r="A43" s="22" t="s">
        <v>54</v>
      </c>
      <c r="B43" s="23" t="s">
        <v>50</v>
      </c>
      <c r="C43" s="24">
        <v>8</v>
      </c>
      <c r="D43" s="40">
        <v>3</v>
      </c>
      <c r="E43" s="25">
        <v>430000</v>
      </c>
      <c r="F43" s="26">
        <f>C43*D43*E43</f>
        <v>10320000</v>
      </c>
      <c r="G43" s="41" t="s">
        <v>27</v>
      </c>
      <c r="H43" s="27" t="s">
        <v>62</v>
      </c>
    </row>
    <row r="44" spans="1:8" ht="32" customHeight="1" x14ac:dyDescent="0.3">
      <c r="A44" s="22" t="s">
        <v>57</v>
      </c>
      <c r="B44" s="23" t="s">
        <v>50</v>
      </c>
      <c r="C44" s="24">
        <v>2</v>
      </c>
      <c r="D44" s="40">
        <v>1</v>
      </c>
      <c r="E44" s="25">
        <v>430000</v>
      </c>
      <c r="F44" s="26">
        <f>C44*D44*E44</f>
        <v>860000</v>
      </c>
      <c r="G44" s="41" t="s">
        <v>27</v>
      </c>
      <c r="H44" s="27" t="s">
        <v>63</v>
      </c>
    </row>
    <row r="45" spans="1:8" ht="32" customHeight="1" x14ac:dyDescent="0.3">
      <c r="A45" s="22" t="s">
        <v>59</v>
      </c>
      <c r="B45" s="23" t="s">
        <v>58</v>
      </c>
      <c r="C45" s="24">
        <v>2</v>
      </c>
      <c r="D45" s="40">
        <v>4</v>
      </c>
      <c r="E45" s="25">
        <v>290000</v>
      </c>
      <c r="F45" s="26">
        <f>C45*D45*E45</f>
        <v>2320000</v>
      </c>
      <c r="G45" s="41" t="s">
        <v>27</v>
      </c>
      <c r="H45" s="27" t="s">
        <v>64</v>
      </c>
    </row>
    <row r="46" spans="1:8" ht="15" customHeight="1" x14ac:dyDescent="0.3">
      <c r="B46" s="23"/>
      <c r="C46" s="42"/>
      <c r="D46" s="40"/>
      <c r="E46" s="43"/>
      <c r="F46" s="26"/>
      <c r="G46" s="41"/>
      <c r="H46" s="27"/>
    </row>
    <row r="47" spans="1:8" ht="17.5" customHeight="1" thickBot="1" x14ac:dyDescent="0.35">
      <c r="A47" s="28" t="s">
        <v>16</v>
      </c>
      <c r="B47" s="29"/>
      <c r="C47" s="44"/>
      <c r="D47" s="29"/>
      <c r="E47" s="44"/>
      <c r="F47" s="45">
        <f>SUM(F41:F46)</f>
        <v>27560000</v>
      </c>
      <c r="G47" s="32"/>
      <c r="H47" s="33"/>
    </row>
    <row r="48" spans="1:8" x14ac:dyDescent="0.3">
      <c r="A48" s="34"/>
      <c r="B48" s="35"/>
      <c r="C48" s="35"/>
      <c r="D48" s="35"/>
      <c r="E48" s="47"/>
      <c r="F48" s="48"/>
      <c r="G48" s="38"/>
      <c r="H48" s="39"/>
    </row>
    <row r="49" spans="1:15" ht="14.5" thickBot="1" x14ac:dyDescent="0.35">
      <c r="A49" s="103" t="s">
        <v>28</v>
      </c>
      <c r="B49" s="103"/>
      <c r="C49" s="103"/>
      <c r="D49" s="103"/>
      <c r="E49" s="103"/>
      <c r="F49" s="103"/>
      <c r="G49" s="103"/>
      <c r="H49" s="103"/>
    </row>
    <row r="50" spans="1:15" x14ac:dyDescent="0.3">
      <c r="A50" s="18" t="s">
        <v>17</v>
      </c>
      <c r="B50" s="19" t="s">
        <v>35</v>
      </c>
      <c r="C50" s="19" t="s">
        <v>10</v>
      </c>
      <c r="D50" s="20" t="s">
        <v>11</v>
      </c>
      <c r="E50" s="20" t="s">
        <v>12</v>
      </c>
      <c r="F50" s="19" t="s">
        <v>13</v>
      </c>
      <c r="G50" s="19" t="s">
        <v>14</v>
      </c>
      <c r="H50" s="19" t="s">
        <v>15</v>
      </c>
    </row>
    <row r="51" spans="1:15" ht="29" customHeight="1" x14ac:dyDescent="0.3">
      <c r="A51" s="89" t="s">
        <v>65</v>
      </c>
      <c r="B51" s="90" t="s">
        <v>66</v>
      </c>
      <c r="C51" s="92">
        <v>12</v>
      </c>
      <c r="D51" s="93">
        <v>1</v>
      </c>
      <c r="E51" s="77">
        <v>1200000</v>
      </c>
      <c r="F51" s="78">
        <f>C51*D51*E51</f>
        <v>14400000</v>
      </c>
      <c r="G51" s="41" t="s">
        <v>39</v>
      </c>
      <c r="H51" s="27" t="s">
        <v>67</v>
      </c>
    </row>
    <row r="52" spans="1:15" ht="27.5" customHeight="1" x14ac:dyDescent="0.3">
      <c r="A52" s="49" t="s">
        <v>68</v>
      </c>
      <c r="B52" s="91" t="s">
        <v>69</v>
      </c>
      <c r="C52" s="87">
        <v>2</v>
      </c>
      <c r="D52" s="86">
        <v>2</v>
      </c>
      <c r="E52" s="50">
        <v>700000</v>
      </c>
      <c r="F52" s="78">
        <f>C52*D52*E52</f>
        <v>2800000</v>
      </c>
      <c r="G52" s="41" t="s">
        <v>39</v>
      </c>
      <c r="H52" s="27" t="s">
        <v>18</v>
      </c>
    </row>
    <row r="53" spans="1:15" ht="29.5" customHeight="1" x14ac:dyDescent="0.3">
      <c r="A53" s="49" t="s">
        <v>70</v>
      </c>
      <c r="B53" s="91" t="s">
        <v>69</v>
      </c>
      <c r="C53" s="87">
        <v>2</v>
      </c>
      <c r="D53" s="86">
        <v>2</v>
      </c>
      <c r="E53" s="101">
        <v>600000</v>
      </c>
      <c r="F53" s="78">
        <f>C53*D53*E53</f>
        <v>2400000</v>
      </c>
      <c r="G53" s="41" t="s">
        <v>39</v>
      </c>
      <c r="H53" s="27" t="s">
        <v>18</v>
      </c>
    </row>
    <row r="54" spans="1:15" ht="29.5" customHeight="1" x14ac:dyDescent="0.3">
      <c r="A54" s="49" t="s">
        <v>71</v>
      </c>
      <c r="B54" s="94" t="s">
        <v>58</v>
      </c>
      <c r="C54" s="95">
        <v>2</v>
      </c>
      <c r="D54" s="96">
        <v>3</v>
      </c>
      <c r="E54" s="101">
        <v>1000000</v>
      </c>
      <c r="F54" s="78">
        <f>C54*D54*E54</f>
        <v>6000000</v>
      </c>
      <c r="G54" s="41" t="s">
        <v>39</v>
      </c>
      <c r="H54" s="27" t="s">
        <v>72</v>
      </c>
    </row>
    <row r="55" spans="1:15" ht="29.5" customHeight="1" x14ac:dyDescent="0.3">
      <c r="A55" s="49" t="s">
        <v>73</v>
      </c>
      <c r="B55" s="94" t="s">
        <v>74</v>
      </c>
      <c r="C55" s="95">
        <v>2</v>
      </c>
      <c r="D55" s="96">
        <v>3</v>
      </c>
      <c r="E55" s="101">
        <v>600000</v>
      </c>
      <c r="F55" s="85">
        <f>C55*D55*E55</f>
        <v>3600000</v>
      </c>
      <c r="G55" s="41" t="s">
        <v>39</v>
      </c>
      <c r="H55" s="27" t="s">
        <v>72</v>
      </c>
    </row>
    <row r="56" spans="1:15" ht="29.5" customHeight="1" x14ac:dyDescent="0.3">
      <c r="A56" s="89" t="s">
        <v>65</v>
      </c>
      <c r="B56" s="94" t="s">
        <v>75</v>
      </c>
      <c r="C56" s="95">
        <v>10</v>
      </c>
      <c r="D56" s="96">
        <v>1</v>
      </c>
      <c r="E56" s="101">
        <v>1000000</v>
      </c>
      <c r="F56" s="85">
        <f>C56*D56*E56</f>
        <v>10000000</v>
      </c>
      <c r="G56" s="41" t="s">
        <v>39</v>
      </c>
      <c r="H56" s="98" t="s">
        <v>76</v>
      </c>
    </row>
    <row r="57" spans="1:15" ht="29.5" customHeight="1" x14ac:dyDescent="0.3">
      <c r="A57" s="49" t="s">
        <v>77</v>
      </c>
      <c r="B57" s="94" t="s">
        <v>78</v>
      </c>
      <c r="C57" s="95">
        <v>4</v>
      </c>
      <c r="D57" s="96">
        <v>2</v>
      </c>
      <c r="E57" s="50">
        <v>900000</v>
      </c>
      <c r="F57" s="85">
        <f>C57*D57*E57</f>
        <v>7200000</v>
      </c>
      <c r="G57" s="41" t="s">
        <v>39</v>
      </c>
      <c r="H57" s="98" t="s">
        <v>79</v>
      </c>
    </row>
    <row r="58" spans="1:15" ht="17.5" customHeight="1" x14ac:dyDescent="0.3">
      <c r="A58" s="49"/>
      <c r="B58" s="94"/>
      <c r="C58" s="95"/>
      <c r="D58" s="96"/>
      <c r="E58" s="84"/>
      <c r="F58" s="85"/>
      <c r="G58" s="97"/>
      <c r="H58" s="98"/>
    </row>
    <row r="59" spans="1:15" ht="18" customHeight="1" thickBot="1" x14ac:dyDescent="0.35">
      <c r="A59" s="28" t="s">
        <v>16</v>
      </c>
      <c r="B59" s="29"/>
      <c r="C59" s="44"/>
      <c r="D59" s="29"/>
      <c r="E59" s="51"/>
      <c r="F59" s="45">
        <f>SUM(F51:F58)</f>
        <v>46400000</v>
      </c>
      <c r="G59" s="32"/>
      <c r="H59" s="33"/>
    </row>
    <row r="60" spans="1:15" x14ac:dyDescent="0.3">
      <c r="A60" s="34"/>
      <c r="B60" s="35"/>
      <c r="C60" s="36"/>
      <c r="D60" s="35"/>
      <c r="E60" s="52"/>
      <c r="F60" s="46"/>
      <c r="G60" s="38"/>
      <c r="H60" s="39"/>
    </row>
    <row r="61" spans="1:15" s="38" customFormat="1" ht="14.5" x14ac:dyDescent="0.3">
      <c r="A61" s="53"/>
      <c r="B61" s="54"/>
      <c r="E61" s="55"/>
      <c r="F61" s="9"/>
    </row>
    <row r="62" spans="1:15" s="38" customFormat="1" ht="14.5" thickBot="1" x14ac:dyDescent="0.4">
      <c r="F62" s="9"/>
    </row>
    <row r="63" spans="1:15" s="38" customFormat="1" x14ac:dyDescent="0.35">
      <c r="A63" s="56" t="s">
        <v>16</v>
      </c>
      <c r="B63" s="57"/>
      <c r="C63" s="58"/>
      <c r="D63" s="59"/>
      <c r="E63" s="60">
        <f>F27+F36+F47+F59</f>
        <v>124360000</v>
      </c>
      <c r="F63" s="9"/>
      <c r="G63" s="102"/>
      <c r="O63" s="99" t="e">
        <f>O26+F36+F47+F59+#REF!</f>
        <v>#REF!</v>
      </c>
    </row>
    <row r="64" spans="1:15" s="38" customFormat="1" x14ac:dyDescent="0.3">
      <c r="A64" s="14" t="s">
        <v>33</v>
      </c>
      <c r="B64" s="15"/>
      <c r="C64" s="15"/>
      <c r="D64" s="15"/>
      <c r="E64" s="70">
        <f>E63*11%</f>
        <v>13679600</v>
      </c>
      <c r="F64" s="21"/>
      <c r="G64" s="15"/>
      <c r="H64" s="15"/>
    </row>
    <row r="65" spans="1:8" s="38" customFormat="1" ht="16.5" x14ac:dyDescent="0.35">
      <c r="A65" s="71" t="s">
        <v>34</v>
      </c>
      <c r="B65" s="72"/>
      <c r="C65" s="72"/>
      <c r="D65" s="72"/>
      <c r="E65" s="73">
        <f>SUM(E63:E64)</f>
        <v>138039600</v>
      </c>
      <c r="F65" s="17"/>
      <c r="G65" s="15"/>
      <c r="H65" s="15"/>
    </row>
    <row r="66" spans="1:8" s="38" customFormat="1" x14ac:dyDescent="0.3">
      <c r="A66" s="8"/>
      <c r="B66" s="15"/>
      <c r="C66" s="15"/>
      <c r="D66" s="15"/>
      <c r="E66" s="69"/>
      <c r="F66" s="15"/>
      <c r="G66" s="15"/>
      <c r="H66" s="15"/>
    </row>
    <row r="67" spans="1:8" s="38" customFormat="1" x14ac:dyDescent="0.3">
      <c r="A67" s="2" t="s">
        <v>19</v>
      </c>
      <c r="B67" s="61"/>
      <c r="C67" s="15"/>
      <c r="D67" s="15"/>
      <c r="E67" s="15"/>
      <c r="F67" s="17"/>
      <c r="G67" s="62"/>
      <c r="H67" s="63"/>
    </row>
    <row r="68" spans="1:8" s="38" customFormat="1" x14ac:dyDescent="0.3">
      <c r="A68" s="64" t="s">
        <v>31</v>
      </c>
      <c r="C68" s="15"/>
      <c r="D68" s="15"/>
      <c r="E68" s="15"/>
      <c r="F68" s="21"/>
      <c r="G68" s="15"/>
      <c r="H68" s="15"/>
    </row>
    <row r="69" spans="1:8" s="38" customFormat="1" x14ac:dyDescent="0.3">
      <c r="A69" s="64" t="s">
        <v>40</v>
      </c>
      <c r="C69" s="15"/>
      <c r="D69" s="15"/>
      <c r="E69" s="15"/>
      <c r="F69" s="17"/>
      <c r="G69" s="15"/>
      <c r="H69" s="15"/>
    </row>
    <row r="70" spans="1:8" s="38" customFormat="1" x14ac:dyDescent="0.3">
      <c r="A70" s="64" t="s">
        <v>29</v>
      </c>
      <c r="C70" s="15"/>
      <c r="D70" s="15"/>
      <c r="E70" s="15"/>
      <c r="F70" s="21"/>
      <c r="G70" s="15"/>
      <c r="H70" s="15"/>
    </row>
    <row r="71" spans="1:8" s="38" customFormat="1" x14ac:dyDescent="0.3">
      <c r="A71" s="15" t="s">
        <v>30</v>
      </c>
      <c r="C71" s="15"/>
      <c r="D71" s="15"/>
      <c r="E71" s="15"/>
      <c r="F71" s="15"/>
      <c r="G71" s="15"/>
      <c r="H71" s="15"/>
    </row>
    <row r="72" spans="1:8" s="38" customFormat="1" x14ac:dyDescent="0.3">
      <c r="A72" s="65"/>
      <c r="C72" s="15"/>
      <c r="D72" s="15"/>
      <c r="E72" s="15"/>
      <c r="F72" s="15"/>
      <c r="G72" s="15"/>
      <c r="H72" s="15"/>
    </row>
    <row r="73" spans="1:8" s="38" customFormat="1" x14ac:dyDescent="0.3">
      <c r="A73" s="15"/>
      <c r="B73" s="66"/>
      <c r="C73" s="15"/>
      <c r="D73" s="15"/>
      <c r="E73" s="15"/>
      <c r="F73" s="15"/>
      <c r="G73" s="15"/>
      <c r="H73" s="15"/>
    </row>
    <row r="74" spans="1:8" s="38" customFormat="1" x14ac:dyDescent="0.3">
      <c r="A74" s="67" t="s">
        <v>20</v>
      </c>
      <c r="B74" s="15"/>
      <c r="C74" s="67" t="s">
        <v>21</v>
      </c>
      <c r="D74" s="15"/>
      <c r="E74" s="15"/>
      <c r="F74" s="15"/>
      <c r="H74" s="15"/>
    </row>
    <row r="75" spans="1:8" x14ac:dyDescent="0.3">
      <c r="A75" s="67"/>
      <c r="B75" s="68"/>
      <c r="D75" s="68"/>
      <c r="E75" s="68"/>
      <c r="G75" s="38"/>
    </row>
    <row r="76" spans="1:8" x14ac:dyDescent="0.3">
      <c r="A76" s="67" t="s">
        <v>22</v>
      </c>
      <c r="C76" s="67" t="s">
        <v>21</v>
      </c>
      <c r="G76" s="38"/>
    </row>
    <row r="77" spans="1:8" x14ac:dyDescent="0.3">
      <c r="A77" s="67"/>
      <c r="G77" s="38"/>
    </row>
    <row r="78" spans="1:8" x14ac:dyDescent="0.3">
      <c r="A78" s="67" t="s">
        <v>23</v>
      </c>
      <c r="C78" s="67" t="s">
        <v>21</v>
      </c>
      <c r="G78" s="38"/>
    </row>
    <row r="79" spans="1:8" x14ac:dyDescent="0.3">
      <c r="A79" s="38"/>
      <c r="C79" s="38"/>
    </row>
    <row r="80" spans="1:8" x14ac:dyDescent="0.3">
      <c r="A80" s="38"/>
      <c r="B80" s="38"/>
      <c r="C80" s="38"/>
      <c r="D80" s="38"/>
      <c r="E80" s="38"/>
      <c r="F80" s="9"/>
      <c r="G80" s="38"/>
      <c r="H80" s="38"/>
    </row>
  </sheetData>
  <mergeCells count="25">
    <mergeCell ref="A49:H49"/>
    <mergeCell ref="A38:H38"/>
    <mergeCell ref="A39:A40"/>
    <mergeCell ref="B39:B40"/>
    <mergeCell ref="C39:C40"/>
    <mergeCell ref="D39:D40"/>
    <mergeCell ref="E39:E40"/>
    <mergeCell ref="F39:F40"/>
    <mergeCell ref="G39:G40"/>
    <mergeCell ref="H39:H40"/>
    <mergeCell ref="A29:H29"/>
    <mergeCell ref="A30:A31"/>
    <mergeCell ref="B30:B31"/>
    <mergeCell ref="C30:C31"/>
    <mergeCell ref="D30:D31"/>
    <mergeCell ref="E30:E31"/>
    <mergeCell ref="F30:F31"/>
    <mergeCell ref="G30:G31"/>
    <mergeCell ref="H30:H31"/>
    <mergeCell ref="A22:H22"/>
    <mergeCell ref="A2:H2"/>
    <mergeCell ref="D6:F6"/>
    <mergeCell ref="D7:F7"/>
    <mergeCell ref="D17:F17"/>
    <mergeCell ref="A21:H21"/>
  </mergeCells>
  <dataValidations count="5">
    <dataValidation errorStyle="information" allowBlank="1" showInputMessage="1" showErrorMessage="1" errorTitle="Andere?" error="Das Auswahlmenü soll nur eine Arbeitserleichterung für Sie darstellen. Sollte eine andere Person benötigt werden, können Sie diese einfach eintragen." sqref="A61" xr:uid="{E16340AC-5A98-4BE6-8BA1-289CB9B8AB30}"/>
    <dataValidation type="list" errorStyle="information" allowBlank="1" showInputMessage="1" showErrorMessage="1" errorTitle="andere Eingabe" error="Bitte geben Sie nur eine andere Einheit ein, wenn Sie dies ausdrücklich mit ihrem Vertragskaufmann / ihrer Vertragskauffrau abgestimmt haben." sqref="D24:D25" xr:uid="{E094F88E-4020-4283-A1C0-BD3EB97ECF16}">
      <formula1>#REF!</formula1>
    </dataValidation>
    <dataValidation type="list" errorStyle="information" allowBlank="1" showInputMessage="1" showErrorMessage="1" errorTitle="Andere?" error="Bitte einfach eintragen." sqref="G32:G35 G41:G46 G51:G57" xr:uid="{1C8D3D72-0794-4BB1-A769-04E5219327FF}">
      <formula1>#REF!</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32:D35 D51:D58 D41:D46" xr:uid="{041AC805-00C4-4AEA-B16E-EEC036F0D8EF}"/>
    <dataValidation errorStyle="information" allowBlank="1" showInputMessage="1" showErrorMessage="1" errorTitle="Andere?" error="Bitte einfach eintragen." sqref="G28 G59:G60" xr:uid="{EF19C463-D710-4E89-B077-CCAFE6BAA545}"/>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859EB-2CC6-45AC-B978-41E0E9364FB7}">
  <dimension ref="A2:O87"/>
  <sheetViews>
    <sheetView topLeftCell="A59" zoomScale="70" zoomScaleNormal="70" workbookViewId="0">
      <selection activeCell="F70" sqref="F70"/>
    </sheetView>
  </sheetViews>
  <sheetFormatPr defaultColWidth="11" defaultRowHeight="14" x14ac:dyDescent="0.3"/>
  <cols>
    <col min="1" max="1" width="36.5" style="15" customWidth="1"/>
    <col min="2" max="2" width="24.25" style="15" customWidth="1"/>
    <col min="3" max="3" width="13.6640625" style="15" customWidth="1"/>
    <col min="4" max="4" width="11.6640625" style="15" customWidth="1"/>
    <col min="5" max="5" width="19.58203125" style="15" customWidth="1"/>
    <col min="6" max="6" width="21.4140625" style="15" customWidth="1"/>
    <col min="7" max="7" width="25" style="15" customWidth="1"/>
    <col min="8" max="8" width="29.08203125" style="15" customWidth="1"/>
    <col min="9" max="14" width="11" style="15"/>
    <col min="15" max="15" width="14.5" style="15" bestFit="1" customWidth="1"/>
    <col min="16" max="16384" width="11" style="15"/>
  </cols>
  <sheetData>
    <row r="2" spans="1:8" s="14" customFormat="1" ht="23" x14ac:dyDescent="0.5">
      <c r="A2" s="104" t="s">
        <v>32</v>
      </c>
      <c r="B2" s="104"/>
      <c r="C2" s="104"/>
      <c r="D2" s="104"/>
      <c r="E2" s="104"/>
      <c r="F2" s="104"/>
      <c r="G2" s="104"/>
      <c r="H2" s="104"/>
    </row>
    <row r="3" spans="1:8" s="14" customFormat="1" x14ac:dyDescent="0.3">
      <c r="A3" s="3"/>
      <c r="B3" s="3"/>
      <c r="C3" s="3"/>
      <c r="D3" s="3"/>
      <c r="E3" s="3"/>
      <c r="F3" s="3"/>
    </row>
    <row r="4" spans="1:8" ht="18.75" customHeight="1" x14ac:dyDescent="0.3">
      <c r="A4" s="1" t="s">
        <v>6</v>
      </c>
      <c r="B4" s="1"/>
    </row>
    <row r="5" spans="1:8" ht="30.5" customHeight="1" x14ac:dyDescent="0.3">
      <c r="A5" s="1"/>
      <c r="B5" s="1"/>
    </row>
    <row r="6" spans="1:8" ht="30.5" customHeight="1" x14ac:dyDescent="0.3">
      <c r="A6" s="1"/>
      <c r="B6" s="1"/>
      <c r="C6" s="4" t="s">
        <v>0</v>
      </c>
      <c r="D6" s="105"/>
      <c r="E6" s="105"/>
      <c r="F6" s="105"/>
    </row>
    <row r="7" spans="1:8" ht="30.5" customHeight="1" x14ac:dyDescent="0.3">
      <c r="C7" s="4" t="s">
        <v>1</v>
      </c>
      <c r="D7" s="106"/>
      <c r="E7" s="106"/>
      <c r="F7" s="106"/>
    </row>
    <row r="8" spans="1:8" ht="30.5" customHeight="1" x14ac:dyDescent="0.3">
      <c r="C8" s="4" t="s">
        <v>2</v>
      </c>
      <c r="D8" s="5"/>
      <c r="E8" s="5"/>
      <c r="F8" s="5"/>
    </row>
    <row r="9" spans="1:8" ht="30.5" customHeight="1" x14ac:dyDescent="0.3">
      <c r="C9" s="4" t="s">
        <v>3</v>
      </c>
      <c r="D9" s="5"/>
      <c r="E9" s="5"/>
      <c r="F9" s="5"/>
    </row>
    <row r="10" spans="1:8" ht="30.5" customHeight="1" x14ac:dyDescent="0.3">
      <c r="C10" s="4" t="s">
        <v>4</v>
      </c>
      <c r="D10" s="5"/>
      <c r="E10" s="5"/>
      <c r="F10" s="5"/>
    </row>
    <row r="11" spans="1:8" ht="18.75" customHeight="1" x14ac:dyDescent="0.3">
      <c r="C11" s="4"/>
      <c r="D11" s="13"/>
      <c r="E11" s="13"/>
      <c r="F11" s="13"/>
    </row>
    <row r="12" spans="1:8" ht="18.75" customHeight="1" x14ac:dyDescent="0.3">
      <c r="A12" s="1" t="s">
        <v>41</v>
      </c>
      <c r="B12" s="1"/>
      <c r="C12" s="6"/>
      <c r="D12" s="6"/>
      <c r="E12" s="6"/>
      <c r="F12" s="6"/>
    </row>
    <row r="13" spans="1:8" ht="18.75" customHeight="1" x14ac:dyDescent="0.3">
      <c r="A13" s="1" t="s">
        <v>42</v>
      </c>
      <c r="B13" s="1"/>
      <c r="C13" s="6"/>
      <c r="D13" s="6"/>
      <c r="E13" s="6"/>
      <c r="F13" s="6"/>
    </row>
    <row r="14" spans="1:8" ht="18.75" customHeight="1" x14ac:dyDescent="0.3">
      <c r="A14" s="1" t="s">
        <v>43</v>
      </c>
      <c r="B14" s="1"/>
      <c r="C14" s="6"/>
      <c r="D14" s="6"/>
      <c r="E14" s="6"/>
      <c r="F14" s="6"/>
    </row>
    <row r="15" spans="1:8" ht="18.75" customHeight="1" x14ac:dyDescent="0.3">
      <c r="A15" s="1" t="s">
        <v>38</v>
      </c>
      <c r="B15" s="1"/>
      <c r="C15" s="6"/>
      <c r="D15" s="6"/>
      <c r="E15" s="6"/>
      <c r="F15" s="6"/>
    </row>
    <row r="16" spans="1:8" ht="18.75" customHeight="1" x14ac:dyDescent="0.3">
      <c r="A16" s="1" t="s">
        <v>44</v>
      </c>
      <c r="B16" s="1"/>
      <c r="C16" s="6"/>
      <c r="D16" s="6"/>
      <c r="E16" s="6"/>
      <c r="F16" s="6"/>
    </row>
    <row r="17" spans="1:15" x14ac:dyDescent="0.3">
      <c r="A17" s="2" t="s">
        <v>7</v>
      </c>
      <c r="B17" s="2"/>
      <c r="C17" s="7"/>
      <c r="D17" s="107"/>
      <c r="E17" s="107"/>
      <c r="F17" s="107"/>
    </row>
    <row r="18" spans="1:15" x14ac:dyDescent="0.3">
      <c r="A18" s="2"/>
      <c r="B18" s="2"/>
      <c r="C18" s="7"/>
      <c r="D18" s="10"/>
      <c r="E18" s="10"/>
      <c r="F18" s="10"/>
    </row>
    <row r="19" spans="1:15" x14ac:dyDescent="0.3">
      <c r="A19" s="2"/>
      <c r="B19" s="2"/>
      <c r="C19" s="7"/>
      <c r="D19" s="10"/>
      <c r="E19" s="10"/>
      <c r="F19" s="10"/>
      <c r="G19" s="21"/>
    </row>
    <row r="20" spans="1:15" ht="12" customHeight="1" x14ac:dyDescent="0.3">
      <c r="A20" s="12"/>
      <c r="B20" s="11"/>
      <c r="C20" s="11"/>
      <c r="D20" s="11"/>
      <c r="E20" s="11"/>
      <c r="F20" s="11"/>
      <c r="H20" s="16"/>
    </row>
    <row r="21" spans="1:15" x14ac:dyDescent="0.3">
      <c r="A21" s="108" t="s">
        <v>8</v>
      </c>
      <c r="B21" s="108"/>
      <c r="C21" s="108"/>
      <c r="D21" s="108"/>
      <c r="E21" s="108"/>
      <c r="F21" s="108"/>
      <c r="G21" s="108"/>
      <c r="H21" s="108"/>
    </row>
    <row r="22" spans="1:15" ht="14.5" thickBot="1" x14ac:dyDescent="0.35">
      <c r="A22" s="103" t="s">
        <v>24</v>
      </c>
      <c r="B22" s="103"/>
      <c r="C22" s="103"/>
      <c r="D22" s="103"/>
      <c r="E22" s="103"/>
      <c r="F22" s="103"/>
      <c r="G22" s="103"/>
      <c r="H22" s="103"/>
    </row>
    <row r="23" spans="1:15" x14ac:dyDescent="0.3">
      <c r="A23" s="18" t="s">
        <v>5</v>
      </c>
      <c r="B23" s="19" t="s">
        <v>9</v>
      </c>
      <c r="C23" s="19" t="s">
        <v>10</v>
      </c>
      <c r="D23" s="20" t="s">
        <v>11</v>
      </c>
      <c r="E23" s="20" t="s">
        <v>12</v>
      </c>
      <c r="F23" s="19" t="s">
        <v>13</v>
      </c>
      <c r="G23" s="19" t="s">
        <v>14</v>
      </c>
      <c r="H23" s="74" t="s">
        <v>15</v>
      </c>
    </row>
    <row r="24" spans="1:15" ht="19.5" customHeight="1" x14ac:dyDescent="0.3">
      <c r="A24" s="125" t="s">
        <v>69</v>
      </c>
      <c r="B24" s="126"/>
      <c r="C24" s="126"/>
      <c r="D24" s="126"/>
      <c r="E24" s="126"/>
      <c r="F24" s="126"/>
      <c r="G24" s="126"/>
      <c r="H24" s="127"/>
    </row>
    <row r="25" spans="1:15" ht="22.5" customHeight="1" x14ac:dyDescent="0.3">
      <c r="A25" s="22" t="s">
        <v>80</v>
      </c>
      <c r="B25" s="23"/>
      <c r="C25" s="24">
        <v>14</v>
      </c>
      <c r="D25" s="23">
        <v>1</v>
      </c>
      <c r="E25" s="25">
        <v>0</v>
      </c>
      <c r="F25" s="26">
        <f>C25*D25*E25</f>
        <v>0</v>
      </c>
      <c r="G25" s="76" t="s">
        <v>36</v>
      </c>
      <c r="H25" s="27" t="s">
        <v>84</v>
      </c>
      <c r="O25" s="100">
        <f>C25*D25*4000000</f>
        <v>56000000</v>
      </c>
    </row>
    <row r="26" spans="1:15" ht="20.5" customHeight="1" x14ac:dyDescent="0.3">
      <c r="A26" s="22" t="s">
        <v>81</v>
      </c>
      <c r="B26" s="23"/>
      <c r="C26" s="24">
        <v>14</v>
      </c>
      <c r="D26" s="23">
        <v>1</v>
      </c>
      <c r="E26" s="25">
        <v>0</v>
      </c>
      <c r="F26" s="26">
        <f>C26*D26*E26</f>
        <v>0</v>
      </c>
      <c r="G26" s="76" t="s">
        <v>36</v>
      </c>
      <c r="H26" s="75" t="s">
        <v>84</v>
      </c>
      <c r="O26" s="100">
        <f>C26*D26*2500000</f>
        <v>35000000</v>
      </c>
    </row>
    <row r="27" spans="1:15" ht="19" customHeight="1" x14ac:dyDescent="0.3">
      <c r="A27" s="79" t="s">
        <v>82</v>
      </c>
      <c r="B27" s="80"/>
      <c r="C27" s="81">
        <v>12</v>
      </c>
      <c r="D27" s="81">
        <v>1</v>
      </c>
      <c r="E27" s="82">
        <v>0</v>
      </c>
      <c r="F27" s="26">
        <f>C27*D27*E27</f>
        <v>0</v>
      </c>
      <c r="G27" s="76" t="s">
        <v>36</v>
      </c>
      <c r="H27" s="27" t="s">
        <v>84</v>
      </c>
      <c r="O27" s="100">
        <f>SUM(O25:O26)</f>
        <v>91000000</v>
      </c>
    </row>
    <row r="28" spans="1:15" ht="19" customHeight="1" x14ac:dyDescent="0.3">
      <c r="A28" s="128" t="s">
        <v>75</v>
      </c>
      <c r="B28" s="128"/>
      <c r="C28" s="128"/>
      <c r="D28" s="128"/>
      <c r="E28" s="128"/>
      <c r="F28" s="128"/>
      <c r="G28" s="128"/>
      <c r="H28" s="129"/>
      <c r="O28" s="100"/>
    </row>
    <row r="29" spans="1:15" ht="22.5" customHeight="1" x14ac:dyDescent="0.3">
      <c r="A29" s="22" t="s">
        <v>80</v>
      </c>
      <c r="B29" s="23"/>
      <c r="C29" s="24">
        <v>12</v>
      </c>
      <c r="D29" s="23">
        <v>1</v>
      </c>
      <c r="E29" s="25">
        <v>0</v>
      </c>
      <c r="F29" s="26">
        <f>C29*D29*E29</f>
        <v>0</v>
      </c>
      <c r="G29" s="76" t="s">
        <v>36</v>
      </c>
      <c r="H29" s="27" t="s">
        <v>84</v>
      </c>
      <c r="O29" s="100">
        <f>C29*D29*4000000</f>
        <v>48000000</v>
      </c>
    </row>
    <row r="30" spans="1:15" ht="20.5" customHeight="1" x14ac:dyDescent="0.3">
      <c r="A30" s="22" t="s">
        <v>81</v>
      </c>
      <c r="B30" s="23"/>
      <c r="C30" s="24">
        <v>12</v>
      </c>
      <c r="D30" s="23">
        <v>1</v>
      </c>
      <c r="E30" s="25">
        <v>0</v>
      </c>
      <c r="F30" s="26">
        <f t="shared" ref="F30:F32" si="0">C30*D30*E30</f>
        <v>0</v>
      </c>
      <c r="G30" s="76" t="s">
        <v>36</v>
      </c>
      <c r="H30" s="27" t="s">
        <v>84</v>
      </c>
      <c r="O30" s="100">
        <f>C30*D30*2500000</f>
        <v>30000000</v>
      </c>
    </row>
    <row r="31" spans="1:15" ht="20.5" customHeight="1" x14ac:dyDescent="0.3">
      <c r="A31" s="122" t="s">
        <v>83</v>
      </c>
      <c r="B31" s="81"/>
      <c r="C31" s="123">
        <v>4</v>
      </c>
      <c r="D31" s="81">
        <v>1</v>
      </c>
      <c r="E31" s="124">
        <v>0</v>
      </c>
      <c r="F31" s="26">
        <f t="shared" si="0"/>
        <v>0</v>
      </c>
      <c r="G31" s="76" t="s">
        <v>36</v>
      </c>
      <c r="H31" s="27" t="s">
        <v>84</v>
      </c>
      <c r="O31" s="100"/>
    </row>
    <row r="32" spans="1:15" ht="20.5" customHeight="1" x14ac:dyDescent="0.3">
      <c r="A32" s="122" t="s">
        <v>82</v>
      </c>
      <c r="B32" s="81"/>
      <c r="C32" s="123">
        <v>10</v>
      </c>
      <c r="D32" s="81">
        <v>1</v>
      </c>
      <c r="E32" s="124">
        <v>0</v>
      </c>
      <c r="F32" s="26">
        <f t="shared" si="0"/>
        <v>0</v>
      </c>
      <c r="G32" s="76" t="s">
        <v>36</v>
      </c>
      <c r="H32" s="27" t="s">
        <v>84</v>
      </c>
      <c r="O32" s="100"/>
    </row>
    <row r="33" spans="1:15" ht="19" customHeight="1" x14ac:dyDescent="0.3">
      <c r="A33" s="79"/>
      <c r="B33" s="80"/>
      <c r="C33" s="81"/>
      <c r="D33" s="81"/>
      <c r="E33" s="82"/>
      <c r="F33" s="82"/>
      <c r="G33" s="83"/>
      <c r="H33" s="88"/>
      <c r="O33" s="100">
        <f>SUM(O29:O30)</f>
        <v>78000000</v>
      </c>
    </row>
    <row r="34" spans="1:15" ht="21.5" customHeight="1" thickBot="1" x14ac:dyDescent="0.35">
      <c r="A34" s="28" t="s">
        <v>16</v>
      </c>
      <c r="B34" s="29"/>
      <c r="C34" s="30"/>
      <c r="D34" s="29"/>
      <c r="E34" s="30"/>
      <c r="F34" s="31">
        <f>SUM(F25:F27)+SUM(F29:F33)</f>
        <v>0</v>
      </c>
      <c r="G34" s="32"/>
      <c r="H34" s="33"/>
    </row>
    <row r="35" spans="1:15" x14ac:dyDescent="0.3">
      <c r="A35" s="34"/>
      <c r="B35" s="35"/>
      <c r="C35" s="36"/>
      <c r="D35" s="35"/>
      <c r="E35" s="36"/>
      <c r="F35" s="37"/>
      <c r="G35" s="38"/>
      <c r="H35" s="39"/>
    </row>
    <row r="36" spans="1:15" ht="20" customHeight="1" thickBot="1" x14ac:dyDescent="0.35">
      <c r="A36" s="103" t="s">
        <v>25</v>
      </c>
      <c r="B36" s="103"/>
      <c r="C36" s="103"/>
      <c r="D36" s="103"/>
      <c r="E36" s="103"/>
      <c r="F36" s="103"/>
      <c r="G36" s="103"/>
      <c r="H36" s="103"/>
    </row>
    <row r="37" spans="1:15" x14ac:dyDescent="0.3">
      <c r="A37" s="109" t="s">
        <v>17</v>
      </c>
      <c r="B37" s="111" t="s">
        <v>35</v>
      </c>
      <c r="C37" s="111" t="s">
        <v>10</v>
      </c>
      <c r="D37" s="113" t="s">
        <v>11</v>
      </c>
      <c r="E37" s="115" t="s">
        <v>12</v>
      </c>
      <c r="F37" s="117" t="s">
        <v>13</v>
      </c>
      <c r="G37" s="111" t="s">
        <v>14</v>
      </c>
      <c r="H37" s="119" t="s">
        <v>15</v>
      </c>
    </row>
    <row r="38" spans="1:15" x14ac:dyDescent="0.3">
      <c r="A38" s="110"/>
      <c r="B38" s="112"/>
      <c r="C38" s="112"/>
      <c r="D38" s="114"/>
      <c r="E38" s="116"/>
      <c r="F38" s="118"/>
      <c r="G38" s="112"/>
      <c r="H38" s="120"/>
    </row>
    <row r="39" spans="1:15" ht="31.5" customHeight="1" x14ac:dyDescent="0.3">
      <c r="A39" s="22" t="s">
        <v>47</v>
      </c>
      <c r="B39" s="23" t="s">
        <v>48</v>
      </c>
      <c r="C39" s="24">
        <v>11</v>
      </c>
      <c r="D39" s="40">
        <v>3</v>
      </c>
      <c r="E39" s="25">
        <v>800000</v>
      </c>
      <c r="F39" s="26">
        <f>C39*D39*E39</f>
        <v>26400000</v>
      </c>
      <c r="G39" s="41" t="s">
        <v>39</v>
      </c>
      <c r="H39" s="27" t="s">
        <v>49</v>
      </c>
    </row>
    <row r="40" spans="1:15" ht="31.5" customHeight="1" x14ac:dyDescent="0.3">
      <c r="A40" s="22" t="s">
        <v>47</v>
      </c>
      <c r="B40" s="91" t="s">
        <v>50</v>
      </c>
      <c r="C40" s="24">
        <v>9</v>
      </c>
      <c r="D40" s="40">
        <v>3</v>
      </c>
      <c r="E40" s="25">
        <v>800000</v>
      </c>
      <c r="F40" s="26">
        <f>C40*D40*E40</f>
        <v>21600000</v>
      </c>
      <c r="G40" s="41" t="s">
        <v>39</v>
      </c>
      <c r="H40" s="27" t="s">
        <v>51</v>
      </c>
    </row>
    <row r="41" spans="1:15" ht="31.5" customHeight="1" x14ac:dyDescent="0.3">
      <c r="A41" s="121" t="s">
        <v>52</v>
      </c>
      <c r="B41" s="91" t="s">
        <v>50</v>
      </c>
      <c r="C41" s="24">
        <v>3</v>
      </c>
      <c r="D41" s="40">
        <v>1</v>
      </c>
      <c r="E41" s="25">
        <v>800000</v>
      </c>
      <c r="F41" s="26">
        <f>C41*D41*E41</f>
        <v>2400000</v>
      </c>
      <c r="G41" s="41" t="s">
        <v>39</v>
      </c>
      <c r="H41" s="27" t="s">
        <v>53</v>
      </c>
    </row>
    <row r="42" spans="1:15" ht="15" customHeight="1" x14ac:dyDescent="0.3">
      <c r="B42" s="23"/>
      <c r="C42" s="42"/>
      <c r="D42" s="40"/>
      <c r="E42" s="43"/>
      <c r="F42" s="26"/>
      <c r="G42" s="41"/>
      <c r="H42" s="27"/>
    </row>
    <row r="43" spans="1:15" ht="22.5" customHeight="1" thickBot="1" x14ac:dyDescent="0.35">
      <c r="A43" s="28" t="s">
        <v>16</v>
      </c>
      <c r="B43" s="29"/>
      <c r="C43" s="44"/>
      <c r="D43" s="29"/>
      <c r="E43" s="44"/>
      <c r="F43" s="45">
        <f>SUM(F39:F42)</f>
        <v>50400000</v>
      </c>
      <c r="G43" s="32"/>
      <c r="H43" s="33"/>
    </row>
    <row r="44" spans="1:15" x14ac:dyDescent="0.3">
      <c r="A44" s="34"/>
      <c r="B44" s="35"/>
      <c r="C44" s="36"/>
      <c r="D44" s="35"/>
      <c r="E44" s="36"/>
      <c r="F44" s="46"/>
      <c r="G44" s="38"/>
      <c r="H44" s="39"/>
    </row>
    <row r="45" spans="1:15" ht="18" customHeight="1" thickBot="1" x14ac:dyDescent="0.35">
      <c r="A45" s="103" t="s">
        <v>26</v>
      </c>
      <c r="B45" s="103"/>
      <c r="C45" s="103"/>
      <c r="D45" s="103"/>
      <c r="E45" s="103"/>
      <c r="F45" s="103"/>
      <c r="G45" s="103"/>
      <c r="H45" s="103"/>
    </row>
    <row r="46" spans="1:15" x14ac:dyDescent="0.3">
      <c r="A46" s="109" t="s">
        <v>17</v>
      </c>
      <c r="B46" s="111" t="s">
        <v>35</v>
      </c>
      <c r="C46" s="111" t="s">
        <v>10</v>
      </c>
      <c r="D46" s="113" t="s">
        <v>11</v>
      </c>
      <c r="E46" s="115" t="s">
        <v>12</v>
      </c>
      <c r="F46" s="117" t="s">
        <v>13</v>
      </c>
      <c r="G46" s="111" t="s">
        <v>14</v>
      </c>
      <c r="H46" s="119" t="s">
        <v>15</v>
      </c>
    </row>
    <row r="47" spans="1:15" x14ac:dyDescent="0.3">
      <c r="A47" s="110"/>
      <c r="B47" s="112"/>
      <c r="C47" s="112"/>
      <c r="D47" s="114"/>
      <c r="E47" s="116"/>
      <c r="F47" s="118"/>
      <c r="G47" s="112"/>
      <c r="H47" s="120"/>
    </row>
    <row r="48" spans="1:15" ht="32" customHeight="1" x14ac:dyDescent="0.3">
      <c r="A48" s="22" t="s">
        <v>54</v>
      </c>
      <c r="B48" s="23" t="s">
        <v>48</v>
      </c>
      <c r="C48" s="24">
        <v>10</v>
      </c>
      <c r="D48" s="40">
        <v>3</v>
      </c>
      <c r="E48" s="25">
        <v>430000</v>
      </c>
      <c r="F48" s="26">
        <f>C48*D48*E48</f>
        <v>12900000</v>
      </c>
      <c r="G48" s="41" t="s">
        <v>27</v>
      </c>
      <c r="H48" s="27" t="s">
        <v>60</v>
      </c>
    </row>
    <row r="49" spans="1:8" ht="32" customHeight="1" x14ac:dyDescent="0.3">
      <c r="A49" s="22" t="s">
        <v>56</v>
      </c>
      <c r="B49" s="23" t="s">
        <v>55</v>
      </c>
      <c r="C49" s="24">
        <v>2</v>
      </c>
      <c r="D49" s="40">
        <v>2</v>
      </c>
      <c r="E49" s="25">
        <v>290000</v>
      </c>
      <c r="F49" s="26">
        <f>C49*D49*E49</f>
        <v>1160000</v>
      </c>
      <c r="G49" s="41" t="s">
        <v>27</v>
      </c>
      <c r="H49" s="27" t="s">
        <v>61</v>
      </c>
    </row>
    <row r="50" spans="1:8" ht="32" customHeight="1" x14ac:dyDescent="0.3">
      <c r="A50" s="22" t="s">
        <v>54</v>
      </c>
      <c r="B50" s="23" t="s">
        <v>50</v>
      </c>
      <c r="C50" s="24">
        <v>8</v>
      </c>
      <c r="D50" s="40">
        <v>3</v>
      </c>
      <c r="E50" s="25">
        <v>430000</v>
      </c>
      <c r="F50" s="26">
        <f>C50*D50*E50</f>
        <v>10320000</v>
      </c>
      <c r="G50" s="41" t="s">
        <v>27</v>
      </c>
      <c r="H50" s="27" t="s">
        <v>62</v>
      </c>
    </row>
    <row r="51" spans="1:8" ht="32" customHeight="1" x14ac:dyDescent="0.3">
      <c r="A51" s="22" t="s">
        <v>57</v>
      </c>
      <c r="B51" s="23" t="s">
        <v>50</v>
      </c>
      <c r="C51" s="24">
        <v>2</v>
      </c>
      <c r="D51" s="40">
        <v>1</v>
      </c>
      <c r="E51" s="25">
        <v>430000</v>
      </c>
      <c r="F51" s="26">
        <f>C51*D51*E51</f>
        <v>860000</v>
      </c>
      <c r="G51" s="41" t="s">
        <v>27</v>
      </c>
      <c r="H51" s="27" t="s">
        <v>63</v>
      </c>
    </row>
    <row r="52" spans="1:8" ht="32" customHeight="1" x14ac:dyDescent="0.3">
      <c r="A52" s="22" t="s">
        <v>59</v>
      </c>
      <c r="B52" s="23" t="s">
        <v>58</v>
      </c>
      <c r="C52" s="24">
        <v>2</v>
      </c>
      <c r="D52" s="40">
        <v>4</v>
      </c>
      <c r="E52" s="25">
        <v>290000</v>
      </c>
      <c r="F52" s="26">
        <f>C52*D52*E52</f>
        <v>2320000</v>
      </c>
      <c r="G52" s="41" t="s">
        <v>27</v>
      </c>
      <c r="H52" s="27" t="s">
        <v>64</v>
      </c>
    </row>
    <row r="53" spans="1:8" ht="15" customHeight="1" x14ac:dyDescent="0.3">
      <c r="B53" s="23"/>
      <c r="C53" s="42"/>
      <c r="D53" s="40"/>
      <c r="E53" s="43"/>
      <c r="F53" s="26"/>
      <c r="G53" s="41"/>
      <c r="H53" s="27"/>
    </row>
    <row r="54" spans="1:8" ht="17.5" customHeight="1" thickBot="1" x14ac:dyDescent="0.35">
      <c r="A54" s="28" t="s">
        <v>16</v>
      </c>
      <c r="B54" s="29"/>
      <c r="C54" s="44"/>
      <c r="D54" s="29"/>
      <c r="E54" s="44"/>
      <c r="F54" s="45">
        <f>SUM(F48:F53)</f>
        <v>27560000</v>
      </c>
      <c r="G54" s="32"/>
      <c r="H54" s="33"/>
    </row>
    <row r="55" spans="1:8" x14ac:dyDescent="0.3">
      <c r="A55" s="34"/>
      <c r="B55" s="35"/>
      <c r="C55" s="35"/>
      <c r="D55" s="35"/>
      <c r="E55" s="47"/>
      <c r="F55" s="48"/>
      <c r="G55" s="38"/>
      <c r="H55" s="39"/>
    </row>
    <row r="56" spans="1:8" ht="14.5" thickBot="1" x14ac:dyDescent="0.35">
      <c r="A56" s="103" t="s">
        <v>28</v>
      </c>
      <c r="B56" s="103"/>
      <c r="C56" s="103"/>
      <c r="D56" s="103"/>
      <c r="E56" s="103"/>
      <c r="F56" s="103"/>
      <c r="G56" s="103"/>
      <c r="H56" s="103"/>
    </row>
    <row r="57" spans="1:8" x14ac:dyDescent="0.3">
      <c r="A57" s="18" t="s">
        <v>17</v>
      </c>
      <c r="B57" s="19" t="s">
        <v>35</v>
      </c>
      <c r="C57" s="19" t="s">
        <v>10</v>
      </c>
      <c r="D57" s="20" t="s">
        <v>11</v>
      </c>
      <c r="E57" s="20" t="s">
        <v>12</v>
      </c>
      <c r="F57" s="19" t="s">
        <v>13</v>
      </c>
      <c r="G57" s="19" t="s">
        <v>14</v>
      </c>
      <c r="H57" s="19" t="s">
        <v>15</v>
      </c>
    </row>
    <row r="58" spans="1:8" ht="29" customHeight="1" x14ac:dyDescent="0.3">
      <c r="A58" s="89" t="s">
        <v>65</v>
      </c>
      <c r="B58" s="90" t="s">
        <v>66</v>
      </c>
      <c r="C58" s="92">
        <v>12</v>
      </c>
      <c r="D58" s="93">
        <v>1</v>
      </c>
      <c r="E58" s="77">
        <v>1200000</v>
      </c>
      <c r="F58" s="78">
        <f>C58*D58*E58</f>
        <v>14400000</v>
      </c>
      <c r="G58" s="41" t="s">
        <v>39</v>
      </c>
      <c r="H58" s="27" t="s">
        <v>67</v>
      </c>
    </row>
    <row r="59" spans="1:8" ht="27.5" customHeight="1" x14ac:dyDescent="0.3">
      <c r="A59" s="49" t="s">
        <v>68</v>
      </c>
      <c r="B59" s="91" t="s">
        <v>69</v>
      </c>
      <c r="C59" s="87">
        <v>2</v>
      </c>
      <c r="D59" s="86">
        <v>2</v>
      </c>
      <c r="E59" s="50">
        <v>700000</v>
      </c>
      <c r="F59" s="78">
        <f>C59*D59*E59</f>
        <v>2800000</v>
      </c>
      <c r="G59" s="41" t="s">
        <v>39</v>
      </c>
      <c r="H59" s="27" t="s">
        <v>18</v>
      </c>
    </row>
    <row r="60" spans="1:8" ht="29.5" customHeight="1" x14ac:dyDescent="0.3">
      <c r="A60" s="49" t="s">
        <v>70</v>
      </c>
      <c r="B60" s="91" t="s">
        <v>69</v>
      </c>
      <c r="C60" s="87">
        <v>2</v>
      </c>
      <c r="D60" s="86">
        <v>2</v>
      </c>
      <c r="E60" s="101">
        <v>600000</v>
      </c>
      <c r="F60" s="78">
        <f>C60*D60*E60</f>
        <v>2400000</v>
      </c>
      <c r="G60" s="41" t="s">
        <v>39</v>
      </c>
      <c r="H60" s="27" t="s">
        <v>18</v>
      </c>
    </row>
    <row r="61" spans="1:8" ht="29.5" customHeight="1" x14ac:dyDescent="0.3">
      <c r="A61" s="49" t="s">
        <v>71</v>
      </c>
      <c r="B61" s="94" t="s">
        <v>58</v>
      </c>
      <c r="C61" s="95">
        <v>2</v>
      </c>
      <c r="D61" s="96">
        <v>3</v>
      </c>
      <c r="E61" s="101">
        <v>1000000</v>
      </c>
      <c r="F61" s="78">
        <f>C61*D61*E61</f>
        <v>6000000</v>
      </c>
      <c r="G61" s="41" t="s">
        <v>39</v>
      </c>
      <c r="H61" s="27" t="s">
        <v>72</v>
      </c>
    </row>
    <row r="62" spans="1:8" ht="29.5" customHeight="1" x14ac:dyDescent="0.3">
      <c r="A62" s="49" t="s">
        <v>73</v>
      </c>
      <c r="B62" s="94" t="s">
        <v>74</v>
      </c>
      <c r="C62" s="95">
        <v>2</v>
      </c>
      <c r="D62" s="96">
        <v>3</v>
      </c>
      <c r="E62" s="101">
        <v>600000</v>
      </c>
      <c r="F62" s="85">
        <f>C62*D62*E62</f>
        <v>3600000</v>
      </c>
      <c r="G62" s="41" t="s">
        <v>39</v>
      </c>
      <c r="H62" s="27" t="s">
        <v>72</v>
      </c>
    </row>
    <row r="63" spans="1:8" ht="29.5" customHeight="1" x14ac:dyDescent="0.3">
      <c r="A63" s="89" t="s">
        <v>65</v>
      </c>
      <c r="B63" s="94" t="s">
        <v>75</v>
      </c>
      <c r="C63" s="95">
        <v>10</v>
      </c>
      <c r="D63" s="96">
        <v>1</v>
      </c>
      <c r="E63" s="101">
        <v>1000000</v>
      </c>
      <c r="F63" s="85">
        <f>C63*D63*E63</f>
        <v>10000000</v>
      </c>
      <c r="G63" s="41" t="s">
        <v>39</v>
      </c>
      <c r="H63" s="98" t="s">
        <v>76</v>
      </c>
    </row>
    <row r="64" spans="1:8" ht="29.5" customHeight="1" x14ac:dyDescent="0.3">
      <c r="A64" s="49" t="s">
        <v>77</v>
      </c>
      <c r="B64" s="94" t="s">
        <v>78</v>
      </c>
      <c r="C64" s="95">
        <v>4</v>
      </c>
      <c r="D64" s="96">
        <v>2</v>
      </c>
      <c r="E64" s="50">
        <v>900000</v>
      </c>
      <c r="F64" s="85">
        <f>C64*D64*E64</f>
        <v>7200000</v>
      </c>
      <c r="G64" s="41" t="s">
        <v>39</v>
      </c>
      <c r="H64" s="98" t="s">
        <v>79</v>
      </c>
    </row>
    <row r="65" spans="1:15" ht="17.5" customHeight="1" x14ac:dyDescent="0.3">
      <c r="A65" s="49"/>
      <c r="B65" s="94"/>
      <c r="C65" s="95"/>
      <c r="D65" s="96"/>
      <c r="E65" s="84"/>
      <c r="F65" s="85"/>
      <c r="G65" s="97"/>
      <c r="H65" s="98"/>
    </row>
    <row r="66" spans="1:15" ht="18" customHeight="1" thickBot="1" x14ac:dyDescent="0.35">
      <c r="A66" s="28" t="s">
        <v>16</v>
      </c>
      <c r="B66" s="29"/>
      <c r="C66" s="44"/>
      <c r="D66" s="29"/>
      <c r="E66" s="51"/>
      <c r="F66" s="45">
        <f>SUM(F58:F65)</f>
        <v>46400000</v>
      </c>
      <c r="G66" s="32"/>
      <c r="H66" s="33"/>
    </row>
    <row r="67" spans="1:15" x14ac:dyDescent="0.3">
      <c r="A67" s="34"/>
      <c r="B67" s="35"/>
      <c r="C67" s="36"/>
      <c r="D67" s="35"/>
      <c r="E67" s="52"/>
      <c r="F67" s="46"/>
      <c r="G67" s="38"/>
      <c r="H67" s="39"/>
    </row>
    <row r="68" spans="1:15" s="38" customFormat="1" ht="14.5" x14ac:dyDescent="0.3">
      <c r="A68" s="53"/>
      <c r="B68" s="54"/>
      <c r="E68" s="55"/>
      <c r="F68" s="9"/>
    </row>
    <row r="69" spans="1:15" s="38" customFormat="1" ht="14.5" thickBot="1" x14ac:dyDescent="0.4">
      <c r="F69" s="9"/>
    </row>
    <row r="70" spans="1:15" s="38" customFormat="1" x14ac:dyDescent="0.35">
      <c r="A70" s="56" t="s">
        <v>16</v>
      </c>
      <c r="B70" s="57"/>
      <c r="C70" s="58"/>
      <c r="D70" s="59"/>
      <c r="E70" s="60">
        <f>F34+F43+F54+F66</f>
        <v>124360000</v>
      </c>
      <c r="F70" s="9"/>
      <c r="G70" s="102"/>
      <c r="O70" s="99" t="e">
        <f>O27+F43+F54+F66+#REF!</f>
        <v>#REF!</v>
      </c>
    </row>
    <row r="71" spans="1:15" s="38" customFormat="1" x14ac:dyDescent="0.3">
      <c r="A71" s="14" t="s">
        <v>33</v>
      </c>
      <c r="B71" s="15"/>
      <c r="C71" s="15"/>
      <c r="D71" s="15"/>
      <c r="E71" s="70">
        <f>E70*11%</f>
        <v>13679600</v>
      </c>
      <c r="F71" s="21"/>
      <c r="G71" s="15"/>
      <c r="H71" s="15"/>
    </row>
    <row r="72" spans="1:15" s="38" customFormat="1" ht="16.5" x14ac:dyDescent="0.35">
      <c r="A72" s="71" t="s">
        <v>34</v>
      </c>
      <c r="B72" s="72"/>
      <c r="C72" s="72"/>
      <c r="D72" s="72"/>
      <c r="E72" s="73">
        <f>SUM(E70:E71)</f>
        <v>138039600</v>
      </c>
      <c r="F72" s="17"/>
      <c r="G72" s="15"/>
      <c r="H72" s="15"/>
    </row>
    <row r="73" spans="1:15" s="38" customFormat="1" x14ac:dyDescent="0.3">
      <c r="A73" s="8"/>
      <c r="B73" s="15"/>
      <c r="C73" s="15"/>
      <c r="D73" s="15"/>
      <c r="E73" s="69"/>
      <c r="F73" s="15"/>
      <c r="G73" s="15"/>
      <c r="H73" s="15"/>
    </row>
    <row r="74" spans="1:15" s="38" customFormat="1" x14ac:dyDescent="0.3">
      <c r="A74" s="2" t="s">
        <v>19</v>
      </c>
      <c r="B74" s="61"/>
      <c r="C74" s="15"/>
      <c r="D74" s="15"/>
      <c r="E74" s="15"/>
      <c r="F74" s="17"/>
      <c r="G74" s="62"/>
      <c r="H74" s="63"/>
    </row>
    <row r="75" spans="1:15" s="38" customFormat="1" x14ac:dyDescent="0.3">
      <c r="A75" s="64" t="s">
        <v>31</v>
      </c>
      <c r="C75" s="15"/>
      <c r="D75" s="15"/>
      <c r="E75" s="15"/>
      <c r="F75" s="21"/>
      <c r="G75" s="15"/>
      <c r="H75" s="15"/>
    </row>
    <row r="76" spans="1:15" s="38" customFormat="1" x14ac:dyDescent="0.3">
      <c r="A76" s="64" t="s">
        <v>40</v>
      </c>
      <c r="C76" s="15"/>
      <c r="D76" s="15"/>
      <c r="E76" s="15"/>
      <c r="F76" s="17"/>
      <c r="G76" s="15"/>
      <c r="H76" s="15"/>
    </row>
    <row r="77" spans="1:15" s="38" customFormat="1" x14ac:dyDescent="0.3">
      <c r="A77" s="64" t="s">
        <v>29</v>
      </c>
      <c r="C77" s="15"/>
      <c r="D77" s="15"/>
      <c r="E77" s="15"/>
      <c r="F77" s="21"/>
      <c r="G77" s="15"/>
      <c r="H77" s="15"/>
    </row>
    <row r="78" spans="1:15" s="38" customFormat="1" x14ac:dyDescent="0.3">
      <c r="A78" s="15" t="s">
        <v>30</v>
      </c>
      <c r="C78" s="15"/>
      <c r="D78" s="15"/>
      <c r="E78" s="15"/>
      <c r="F78" s="15"/>
      <c r="G78" s="15"/>
      <c r="H78" s="15"/>
    </row>
    <row r="79" spans="1:15" s="38" customFormat="1" x14ac:dyDescent="0.3">
      <c r="A79" s="65"/>
      <c r="C79" s="15"/>
      <c r="D79" s="15"/>
      <c r="E79" s="15"/>
      <c r="F79" s="15"/>
      <c r="G79" s="15"/>
      <c r="H79" s="15"/>
    </row>
    <row r="80" spans="1:15" s="38" customFormat="1" x14ac:dyDescent="0.3">
      <c r="A80" s="15"/>
      <c r="B80" s="66"/>
      <c r="C80" s="15"/>
      <c r="D80" s="15"/>
      <c r="E80" s="15"/>
      <c r="F80" s="15"/>
      <c r="G80" s="15"/>
      <c r="H80" s="15"/>
    </row>
    <row r="81" spans="1:8" s="38" customFormat="1" x14ac:dyDescent="0.3">
      <c r="A81" s="67" t="s">
        <v>20</v>
      </c>
      <c r="B81" s="15"/>
      <c r="C81" s="67" t="s">
        <v>21</v>
      </c>
      <c r="D81" s="15"/>
      <c r="E81" s="15"/>
      <c r="F81" s="15"/>
      <c r="H81" s="15"/>
    </row>
    <row r="82" spans="1:8" x14ac:dyDescent="0.3">
      <c r="A82" s="67"/>
      <c r="B82" s="68"/>
      <c r="D82" s="68"/>
      <c r="E82" s="68"/>
      <c r="G82" s="38"/>
    </row>
    <row r="83" spans="1:8" x14ac:dyDescent="0.3">
      <c r="A83" s="67" t="s">
        <v>22</v>
      </c>
      <c r="C83" s="67" t="s">
        <v>21</v>
      </c>
      <c r="G83" s="38"/>
    </row>
    <row r="84" spans="1:8" x14ac:dyDescent="0.3">
      <c r="A84" s="67"/>
      <c r="G84" s="38"/>
    </row>
    <row r="85" spans="1:8" x14ac:dyDescent="0.3">
      <c r="A85" s="67" t="s">
        <v>23</v>
      </c>
      <c r="C85" s="67" t="s">
        <v>21</v>
      </c>
      <c r="G85" s="38"/>
    </row>
    <row r="86" spans="1:8" x14ac:dyDescent="0.3">
      <c r="A86" s="38"/>
      <c r="C86" s="38"/>
    </row>
    <row r="87" spans="1:8" x14ac:dyDescent="0.3">
      <c r="A87" s="38"/>
      <c r="B87" s="38"/>
      <c r="C87" s="38"/>
      <c r="D87" s="38"/>
      <c r="E87" s="38"/>
      <c r="F87" s="9"/>
      <c r="G87" s="38"/>
      <c r="H87" s="38"/>
    </row>
  </sheetData>
  <mergeCells count="27">
    <mergeCell ref="A56:H56"/>
    <mergeCell ref="A24:H24"/>
    <mergeCell ref="A28:H28"/>
    <mergeCell ref="A45:H45"/>
    <mergeCell ref="A46:A47"/>
    <mergeCell ref="B46:B47"/>
    <mergeCell ref="C46:C47"/>
    <mergeCell ref="D46:D47"/>
    <mergeCell ref="E46:E47"/>
    <mergeCell ref="F46:F47"/>
    <mergeCell ref="G46:G47"/>
    <mergeCell ref="H46:H47"/>
    <mergeCell ref="D17:F17"/>
    <mergeCell ref="A21:H21"/>
    <mergeCell ref="A22:H22"/>
    <mergeCell ref="A36:H36"/>
    <mergeCell ref="A37:A38"/>
    <mergeCell ref="B37:B38"/>
    <mergeCell ref="C37:C38"/>
    <mergeCell ref="D37:D38"/>
    <mergeCell ref="E37:E38"/>
    <mergeCell ref="F37:F38"/>
    <mergeCell ref="G37:G38"/>
    <mergeCell ref="H37:H38"/>
    <mergeCell ref="A2:H2"/>
    <mergeCell ref="D6:F6"/>
    <mergeCell ref="D7:F7"/>
  </mergeCells>
  <dataValidations count="5">
    <dataValidation errorStyle="information" allowBlank="1" showInputMessage="1" showErrorMessage="1" errorTitle="Andere?" error="Bitte einfach eintragen." sqref="G35 G66:G67" xr:uid="{7E1CA35F-7A4A-489F-AFAB-BB73637B6591}"/>
    <dataValidation errorStyle="information" allowBlank="1" showInputMessage="1" showErrorMessage="1" errorTitle="andere Eingabe" error="Bitte geben Sie nur eine andere Einheit ein, wenn Sie dies ausdrücklich mit ihrem Vertragskaufmann / ihrer Vertragskauffrau abgestimmt haben." sqref="D39:D42 D58:D65 D48:D53" xr:uid="{453B984B-916C-46F7-ACBC-EBA6E0BAA435}"/>
    <dataValidation type="list" errorStyle="information" allowBlank="1" showInputMessage="1" showErrorMessage="1" errorTitle="Andere?" error="Bitte einfach eintragen." sqref="G39:G42 G48:G53 G58:G64" xr:uid="{91587635-B009-48BB-8B25-BFCC40780E82}">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5:D26 D29:D32" xr:uid="{0BF4720B-F5B8-40B8-A492-F08340961D2F}">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68" xr:uid="{4DF7ECC5-8EF1-43F7-88CA-4F3138C2E185}"/>
  </dataValidations>
  <pageMargins left="0.7" right="0.7" top="0.75" bottom="0.75" header="0.3" footer="0.3"/>
  <pageSetup orientation="portrait"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Breakdown 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2024-10-25T08:48:47Z</dcterms:modified>
</cp:coreProperties>
</file>